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H57" i="1" l="1"/>
  <c r="AH53" i="1"/>
  <c r="AH49" i="1"/>
  <c r="AH45" i="1"/>
  <c r="AH41" i="1"/>
  <c r="AH37" i="1"/>
  <c r="AH34" i="1"/>
  <c r="AH31" i="1"/>
  <c r="AH28" i="1"/>
  <c r="AH25" i="1" s="1"/>
  <c r="AH22" i="1" s="1"/>
  <c r="AH19" i="1" s="1"/>
  <c r="AH16" i="1" s="1"/>
</calcChain>
</file>

<file path=xl/sharedStrings.xml><?xml version="1.0" encoding="utf-8"?>
<sst xmlns="http://schemas.openxmlformats.org/spreadsheetml/2006/main" count="41" uniqueCount="38">
  <si>
    <t>비      목</t>
    <phoneticPr fontId="2" type="noConversion"/>
  </si>
  <si>
    <t>규격</t>
    <phoneticPr fontId="2" type="noConversion"/>
  </si>
  <si>
    <t>수량</t>
    <phoneticPr fontId="2" type="noConversion"/>
  </si>
  <si>
    <t>단위</t>
    <phoneticPr fontId="2" type="noConversion"/>
  </si>
  <si>
    <t>합   계</t>
    <phoneticPr fontId="2" type="noConversion"/>
  </si>
  <si>
    <t>비고</t>
    <phoneticPr fontId="2" type="noConversion"/>
  </si>
  <si>
    <t>단가</t>
    <phoneticPr fontId="2" type="noConversion"/>
  </si>
  <si>
    <t>금  액</t>
    <phoneticPr fontId="2" type="noConversion"/>
  </si>
  <si>
    <t>부유식 어류산란시설 청소 용역비</t>
    <phoneticPr fontId="2" type="noConversion"/>
  </si>
  <si>
    <t>Ⅰ. 용역원가</t>
    <phoneticPr fontId="2" type="noConversion"/>
  </si>
  <si>
    <t>산란 장치 청소</t>
    <phoneticPr fontId="2" type="noConversion"/>
  </si>
  <si>
    <t>청소작업</t>
    <phoneticPr fontId="2" type="noConversion"/>
  </si>
  <si>
    <t>개</t>
    <phoneticPr fontId="2" type="noConversion"/>
  </si>
  <si>
    <t>기반 시설 청소</t>
    <phoneticPr fontId="2" type="noConversion"/>
  </si>
  <si>
    <t>청소작업</t>
    <phoneticPr fontId="2" type="noConversion"/>
  </si>
  <si>
    <t>㎡</t>
    <phoneticPr fontId="2" type="noConversion"/>
  </si>
  <si>
    <t>기반시설 및 식재물 환경정비</t>
    <phoneticPr fontId="2" type="noConversion"/>
  </si>
  <si>
    <t>기반시설</t>
    <phoneticPr fontId="2" type="noConversion"/>
  </si>
  <si>
    <t>환경정비</t>
    <phoneticPr fontId="2" type="noConversion"/>
  </si>
  <si>
    <t>㎡</t>
    <phoneticPr fontId="2" type="noConversion"/>
  </si>
  <si>
    <t>식재물(창포)</t>
    <phoneticPr fontId="2" type="noConversion"/>
  </si>
  <si>
    <t>부들식재</t>
    <phoneticPr fontId="2" type="noConversion"/>
  </si>
  <si>
    <t>고정장치</t>
    <phoneticPr fontId="2" type="noConversion"/>
  </si>
  <si>
    <t>싱커로프</t>
    <phoneticPr fontId="2" type="noConversion"/>
  </si>
  <si>
    <t>m</t>
    <phoneticPr fontId="2" type="noConversion"/>
  </si>
  <si>
    <t>볼라드로프</t>
    <phoneticPr fontId="2" type="noConversion"/>
  </si>
  <si>
    <t>식재틀</t>
    <phoneticPr fontId="2" type="noConversion"/>
  </si>
  <si>
    <t>제초</t>
    <phoneticPr fontId="2" type="noConversion"/>
  </si>
  <si>
    <t>장비운송</t>
    <phoneticPr fontId="2" type="noConversion"/>
  </si>
  <si>
    <t>회</t>
    <phoneticPr fontId="2" type="noConversion"/>
  </si>
  <si>
    <t>Ⅱ. 부가가치세</t>
    <phoneticPr fontId="2" type="noConversion"/>
  </si>
  <si>
    <t xml:space="preserve"> A. 순용역원가</t>
    <phoneticPr fontId="2" type="noConversion"/>
  </si>
  <si>
    <t xml:space="preserve">   가. 순 용역비</t>
    <phoneticPr fontId="2" type="noConversion"/>
  </si>
  <si>
    <t xml:space="preserve">      1. 어류산란시설 청소 작업</t>
    <phoneticPr fontId="2" type="noConversion"/>
  </si>
  <si>
    <t xml:space="preserve">   나. 산재보험료</t>
    <phoneticPr fontId="2" type="noConversion"/>
  </si>
  <si>
    <t xml:space="preserve">   다. 고용보험료</t>
    <phoneticPr fontId="2" type="noConversion"/>
  </si>
  <si>
    <t xml:space="preserve"> B. 일반관리비</t>
    <phoneticPr fontId="2" type="noConversion"/>
  </si>
  <si>
    <t xml:space="preserve"> C. 이 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</si>
</sst>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;[Red]#,##0"/>
    <numFmt numFmtId="177" formatCode="_-* #,##0_-;\-* #,##0_-;_-* &quot;-&quot;??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vertical="center" shrinkToFit="1"/>
    </xf>
    <xf numFmtId="0" fontId="3" fillId="0" borderId="1" xfId="0" quotePrefix="1" applyFont="1" applyFill="1" applyBorder="1" applyAlignment="1">
      <alignment horizontal="left" vertical="center" shrinkToFit="1"/>
    </xf>
    <xf numFmtId="0" fontId="3" fillId="0" borderId="2" xfId="0" quotePrefix="1" applyFont="1" applyFill="1" applyBorder="1" applyAlignment="1">
      <alignment horizontal="left" vertical="center" shrinkToFit="1"/>
    </xf>
    <xf numFmtId="0" fontId="3" fillId="0" borderId="3" xfId="0" quotePrefix="1" applyFont="1" applyFill="1" applyBorder="1" applyAlignment="1">
      <alignment horizontal="left" vertical="center" shrinkToFit="1"/>
    </xf>
    <xf numFmtId="0" fontId="3" fillId="0" borderId="4" xfId="0" quotePrefix="1" applyFont="1" applyFill="1" applyBorder="1" applyAlignment="1">
      <alignment horizontal="left" vertical="center" shrinkToFit="1"/>
    </xf>
    <xf numFmtId="0" fontId="3" fillId="0" borderId="0" xfId="0" quotePrefix="1" applyFont="1" applyFill="1" applyBorder="1" applyAlignment="1">
      <alignment horizontal="left" vertical="center" shrinkToFit="1"/>
    </xf>
    <xf numFmtId="0" fontId="3" fillId="0" borderId="5" xfId="0" quotePrefix="1" applyFont="1" applyFill="1" applyBorder="1" applyAlignment="1">
      <alignment horizontal="left" vertical="center" shrinkToFit="1"/>
    </xf>
    <xf numFmtId="0" fontId="3" fillId="0" borderId="6" xfId="0" quotePrefix="1" applyFont="1" applyFill="1" applyBorder="1" applyAlignment="1">
      <alignment horizontal="left" vertical="center" shrinkToFit="1"/>
    </xf>
    <xf numFmtId="0" fontId="3" fillId="0" borderId="7" xfId="0" quotePrefix="1" applyFont="1" applyFill="1" applyBorder="1" applyAlignment="1">
      <alignment horizontal="left" vertical="center" shrinkToFit="1"/>
    </xf>
    <xf numFmtId="0" fontId="3" fillId="0" borderId="8" xfId="0" quotePrefix="1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vertical="center" shrinkToFit="1"/>
    </xf>
    <xf numFmtId="0" fontId="3" fillId="0" borderId="13" xfId="0" applyFont="1" applyFill="1" applyBorder="1" applyAlignment="1">
      <alignment vertical="center" shrinkToFit="1"/>
    </xf>
    <xf numFmtId="0" fontId="3" fillId="0" borderId="1" xfId="0" applyFont="1" applyFill="1" applyBorder="1" applyAlignment="1">
      <alignment vertical="center" shrinkToFit="1"/>
    </xf>
    <xf numFmtId="0" fontId="3" fillId="0" borderId="2" xfId="0" applyFont="1" applyFill="1" applyBorder="1" applyAlignment="1">
      <alignment vertical="center" shrinkToFit="1"/>
    </xf>
    <xf numFmtId="0" fontId="3" fillId="0" borderId="3" xfId="0" applyFont="1" applyFill="1" applyBorder="1" applyAlignment="1">
      <alignment vertical="center" shrinkToFit="1"/>
    </xf>
    <xf numFmtId="0" fontId="3" fillId="0" borderId="4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vertical="center" shrinkToFit="1"/>
    </xf>
    <xf numFmtId="0" fontId="3" fillId="0" borderId="5" xfId="0" applyFont="1" applyFill="1" applyBorder="1" applyAlignment="1">
      <alignment vertical="center" shrinkToFit="1"/>
    </xf>
    <xf numFmtId="0" fontId="3" fillId="0" borderId="6" xfId="0" applyFont="1" applyFill="1" applyBorder="1" applyAlignment="1">
      <alignment vertical="center" shrinkToFit="1"/>
    </xf>
    <xf numFmtId="0" fontId="3" fillId="0" borderId="7" xfId="0" applyFont="1" applyFill="1" applyBorder="1" applyAlignment="1">
      <alignment vertical="center" shrinkToFit="1"/>
    </xf>
    <xf numFmtId="0" fontId="3" fillId="0" borderId="8" xfId="0" applyFont="1" applyFill="1" applyBorder="1" applyAlignment="1">
      <alignment vertical="center" shrinkToFit="1"/>
    </xf>
    <xf numFmtId="0" fontId="3" fillId="0" borderId="0" xfId="0" applyFont="1" applyFill="1" applyAlignment="1">
      <alignment horizontal="center" vertical="center" shrinkToFit="1"/>
    </xf>
    <xf numFmtId="176" fontId="3" fillId="0" borderId="1" xfId="0" applyNumberFormat="1" applyFont="1" applyFill="1" applyBorder="1" applyAlignment="1">
      <alignment horizontal="right" vertical="center" shrinkToFit="1"/>
    </xf>
    <xf numFmtId="176" fontId="3" fillId="0" borderId="2" xfId="0" applyNumberFormat="1" applyFont="1" applyFill="1" applyBorder="1" applyAlignment="1">
      <alignment horizontal="right" vertical="center" shrinkToFit="1"/>
    </xf>
    <xf numFmtId="176" fontId="3" fillId="0" borderId="3" xfId="0" applyNumberFormat="1" applyFont="1" applyFill="1" applyBorder="1" applyAlignment="1">
      <alignment horizontal="right" vertical="center" shrinkToFit="1"/>
    </xf>
    <xf numFmtId="176" fontId="3" fillId="0" borderId="4" xfId="0" applyNumberFormat="1" applyFont="1" applyFill="1" applyBorder="1" applyAlignment="1">
      <alignment horizontal="right" vertical="center" shrinkToFit="1"/>
    </xf>
    <xf numFmtId="176" fontId="3" fillId="0" borderId="0" xfId="0" applyNumberFormat="1" applyFont="1" applyFill="1" applyAlignment="1">
      <alignment horizontal="right" vertical="center" shrinkToFit="1"/>
    </xf>
    <xf numFmtId="176" fontId="3" fillId="0" borderId="5" xfId="0" applyNumberFormat="1" applyFont="1" applyFill="1" applyBorder="1" applyAlignment="1">
      <alignment horizontal="right" vertical="center" shrinkToFit="1"/>
    </xf>
    <xf numFmtId="176" fontId="3" fillId="0" borderId="6" xfId="0" applyNumberFormat="1" applyFont="1" applyFill="1" applyBorder="1" applyAlignment="1">
      <alignment horizontal="right" vertical="center" shrinkToFit="1"/>
    </xf>
    <xf numFmtId="176" fontId="3" fillId="0" borderId="7" xfId="0" applyNumberFormat="1" applyFont="1" applyFill="1" applyBorder="1" applyAlignment="1">
      <alignment horizontal="right" vertical="center" shrinkToFit="1"/>
    </xf>
    <xf numFmtId="176" fontId="3" fillId="0" borderId="8" xfId="0" applyNumberFormat="1" applyFont="1" applyFill="1" applyBorder="1" applyAlignment="1">
      <alignment horizontal="right" vertical="center" shrinkToFit="1"/>
    </xf>
    <xf numFmtId="0" fontId="3" fillId="0" borderId="9" xfId="0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176" fontId="3" fillId="0" borderId="9" xfId="0" applyNumberFormat="1" applyFont="1" applyFill="1" applyBorder="1" applyAlignment="1">
      <alignment horizontal="right" vertical="center" shrinkToFit="1"/>
    </xf>
    <xf numFmtId="176" fontId="3" fillId="0" borderId="10" xfId="0" applyNumberFormat="1" applyFont="1" applyFill="1" applyBorder="1" applyAlignment="1">
      <alignment horizontal="right" vertical="center" shrinkToFit="1"/>
    </xf>
    <xf numFmtId="176" fontId="3" fillId="0" borderId="11" xfId="0" applyNumberFormat="1" applyFont="1" applyFill="1" applyBorder="1" applyAlignment="1">
      <alignment horizontal="right" vertical="center" shrinkToFit="1"/>
    </xf>
    <xf numFmtId="176" fontId="3" fillId="0" borderId="20" xfId="0" applyNumberFormat="1" applyFont="1" applyFill="1" applyBorder="1" applyAlignment="1">
      <alignment horizontal="right" vertical="center" shrinkToFit="1"/>
    </xf>
    <xf numFmtId="176" fontId="3" fillId="0" borderId="31" xfId="0" applyNumberFormat="1" applyFont="1" applyFill="1" applyBorder="1" applyAlignment="1">
      <alignment horizontal="right" vertical="center" shrinkToFit="1"/>
    </xf>
    <xf numFmtId="0" fontId="3" fillId="0" borderId="25" xfId="0" applyNumberFormat="1" applyFont="1" applyFill="1" applyBorder="1" applyAlignment="1">
      <alignment vertical="center" shrinkToFit="1"/>
    </xf>
    <xf numFmtId="0" fontId="3" fillId="0" borderId="24" xfId="0" applyNumberFormat="1" applyFont="1" applyFill="1" applyBorder="1" applyAlignment="1">
      <alignment vertical="center" shrinkToFit="1"/>
    </xf>
    <xf numFmtId="0" fontId="3" fillId="0" borderId="30" xfId="0" applyNumberFormat="1" applyFont="1" applyFill="1" applyBorder="1" applyAlignment="1">
      <alignment vertical="center" shrinkToFit="1"/>
    </xf>
    <xf numFmtId="0" fontId="3" fillId="0" borderId="29" xfId="0" applyNumberFormat="1" applyFont="1" applyFill="1" applyBorder="1" applyAlignment="1">
      <alignment vertical="center" shrinkToFit="1"/>
    </xf>
    <xf numFmtId="0" fontId="3" fillId="0" borderId="15" xfId="0" applyFont="1" applyFill="1" applyBorder="1" applyAlignment="1">
      <alignment vertical="center" shrinkToFit="1"/>
    </xf>
    <xf numFmtId="0" fontId="3" fillId="0" borderId="43" xfId="0" applyFont="1" applyFill="1" applyBorder="1" applyAlignment="1">
      <alignment vertical="center" shrinkToFit="1"/>
    </xf>
    <xf numFmtId="0" fontId="3" fillId="0" borderId="36" xfId="0" applyFont="1" applyFill="1" applyBorder="1" applyAlignment="1">
      <alignment vertical="center" shrinkToFit="1"/>
    </xf>
    <xf numFmtId="0" fontId="3" fillId="0" borderId="34" xfId="0" applyFont="1" applyFill="1" applyBorder="1" applyAlignment="1">
      <alignment vertical="center" shrinkToFit="1"/>
    </xf>
    <xf numFmtId="0" fontId="3" fillId="0" borderId="37" xfId="0" applyFont="1" applyFill="1" applyBorder="1" applyAlignment="1">
      <alignment vertical="center" shrinkToFit="1"/>
    </xf>
    <xf numFmtId="0" fontId="3" fillId="0" borderId="41" xfId="0" applyFont="1" applyFill="1" applyBorder="1" applyAlignment="1">
      <alignment vertical="center" shrinkToFit="1"/>
    </xf>
    <xf numFmtId="0" fontId="3" fillId="0" borderId="42" xfId="0" applyFont="1" applyFill="1" applyBorder="1" applyAlignment="1">
      <alignment vertical="center" shrinkToFit="1"/>
    </xf>
    <xf numFmtId="0" fontId="3" fillId="0" borderId="44" xfId="0" applyFont="1" applyFill="1" applyBorder="1" applyAlignment="1">
      <alignment vertical="center" shrinkToFit="1"/>
    </xf>
    <xf numFmtId="0" fontId="3" fillId="0" borderId="45" xfId="0" applyFont="1" applyFill="1" applyBorder="1" applyAlignment="1">
      <alignment vertical="center" shrinkToFit="1"/>
    </xf>
    <xf numFmtId="0" fontId="3" fillId="0" borderId="38" xfId="0" applyFont="1" applyFill="1" applyBorder="1" applyAlignment="1">
      <alignment vertical="center" shrinkToFit="1"/>
    </xf>
    <xf numFmtId="0" fontId="3" fillId="0" borderId="35" xfId="0" applyFont="1" applyFill="1" applyBorder="1" applyAlignment="1">
      <alignment vertical="center" shrinkToFit="1"/>
    </xf>
    <xf numFmtId="0" fontId="3" fillId="0" borderId="33" xfId="0" applyFont="1" applyFill="1" applyBorder="1" applyAlignment="1">
      <alignment vertical="center" shrinkToFit="1"/>
    </xf>
    <xf numFmtId="0" fontId="3" fillId="0" borderId="21" xfId="0" applyFont="1" applyFill="1" applyBorder="1" applyAlignment="1">
      <alignment vertical="center" shrinkToFit="1"/>
    </xf>
    <xf numFmtId="0" fontId="3" fillId="0" borderId="40" xfId="0" applyFont="1" applyFill="1" applyBorder="1" applyAlignment="1">
      <alignment vertical="center" shrinkToFit="1"/>
    </xf>
    <xf numFmtId="0" fontId="3" fillId="0" borderId="46" xfId="0" applyFont="1" applyFill="1" applyBorder="1" applyAlignment="1">
      <alignment vertical="center" shrinkToFit="1"/>
    </xf>
    <xf numFmtId="0" fontId="3" fillId="0" borderId="47" xfId="0" applyFont="1" applyFill="1" applyBorder="1" applyAlignment="1">
      <alignment vertical="center" shrinkToFit="1"/>
    </xf>
    <xf numFmtId="0" fontId="3" fillId="0" borderId="36" xfId="0" applyFont="1" applyFill="1" applyBorder="1" applyAlignment="1">
      <alignment horizontal="center" vertical="center" shrinkToFit="1"/>
    </xf>
    <xf numFmtId="0" fontId="3" fillId="0" borderId="34" xfId="0" applyFont="1" applyFill="1" applyBorder="1" applyAlignment="1">
      <alignment horizontal="center" vertical="center" shrinkToFit="1"/>
    </xf>
    <xf numFmtId="0" fontId="3" fillId="0" borderId="37" xfId="0" applyFont="1" applyFill="1" applyBorder="1" applyAlignment="1">
      <alignment horizontal="center" vertical="center" shrinkToFit="1"/>
    </xf>
    <xf numFmtId="0" fontId="3" fillId="0" borderId="41" xfId="0" applyFont="1" applyFill="1" applyBorder="1" applyAlignment="1">
      <alignment horizontal="center" vertical="center" shrinkToFit="1"/>
    </xf>
    <xf numFmtId="0" fontId="3" fillId="0" borderId="42" xfId="0" applyFont="1" applyFill="1" applyBorder="1" applyAlignment="1">
      <alignment horizontal="center" vertical="center" shrinkToFit="1"/>
    </xf>
    <xf numFmtId="0" fontId="3" fillId="0" borderId="44" xfId="0" applyFont="1" applyFill="1" applyBorder="1" applyAlignment="1">
      <alignment horizontal="center" vertical="center" shrinkToFit="1"/>
    </xf>
    <xf numFmtId="0" fontId="3" fillId="0" borderId="45" xfId="0" applyFont="1" applyFill="1" applyBorder="1" applyAlignment="1">
      <alignment horizontal="center" vertical="center" shrinkToFit="1"/>
    </xf>
    <xf numFmtId="177" fontId="3" fillId="0" borderId="39" xfId="0" applyNumberFormat="1" applyFont="1" applyFill="1" applyBorder="1" applyAlignment="1">
      <alignment vertical="center" shrinkToFit="1"/>
    </xf>
    <xf numFmtId="177" fontId="3" fillId="0" borderId="10" xfId="0" applyNumberFormat="1" applyFont="1" applyFill="1" applyBorder="1" applyAlignment="1">
      <alignment vertical="center" shrinkToFit="1"/>
    </xf>
    <xf numFmtId="177" fontId="3" fillId="0" borderId="11" xfId="0" applyNumberFormat="1" applyFont="1" applyFill="1" applyBorder="1" applyAlignment="1">
      <alignment vertical="center" shrinkToFit="1"/>
    </xf>
    <xf numFmtId="0" fontId="3" fillId="0" borderId="0" xfId="0" applyNumberFormat="1" applyFont="1" applyFill="1" applyBorder="1" applyAlignment="1">
      <alignment vertical="center" shrinkToFit="1"/>
    </xf>
    <xf numFmtId="0" fontId="3" fillId="0" borderId="5" xfId="0" applyNumberFormat="1" applyFont="1" applyFill="1" applyBorder="1" applyAlignment="1">
      <alignment vertical="center" shrinkToFit="1"/>
    </xf>
    <xf numFmtId="0" fontId="3" fillId="0" borderId="7" xfId="0" applyNumberFormat="1" applyFont="1" applyFill="1" applyBorder="1" applyAlignment="1">
      <alignment vertical="center" shrinkToFit="1"/>
    </xf>
    <xf numFmtId="0" fontId="3" fillId="0" borderId="8" xfId="0" applyNumberFormat="1" applyFont="1" applyFill="1" applyBorder="1" applyAlignment="1">
      <alignment vertical="center" shrinkToFit="1"/>
    </xf>
    <xf numFmtId="0" fontId="3" fillId="0" borderId="18" xfId="0" applyFont="1" applyFill="1" applyBorder="1" applyAlignment="1">
      <alignment vertical="center" shrinkToFit="1"/>
    </xf>
    <xf numFmtId="0" fontId="3" fillId="0" borderId="17" xfId="0" applyFont="1" applyFill="1" applyBorder="1" applyAlignment="1">
      <alignment vertical="center" shrinkToFit="1"/>
    </xf>
    <xf numFmtId="0" fontId="3" fillId="0" borderId="22" xfId="0" applyFont="1" applyFill="1" applyBorder="1" applyAlignment="1">
      <alignment vertical="center" shrinkToFit="1"/>
    </xf>
    <xf numFmtId="0" fontId="3" fillId="0" borderId="26" xfId="0" applyFont="1" applyFill="1" applyBorder="1" applyAlignment="1">
      <alignment vertical="center" shrinkToFit="1"/>
    </xf>
    <xf numFmtId="0" fontId="3" fillId="0" borderId="27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0" fontId="3" fillId="0" borderId="24" xfId="0" applyFont="1" applyFill="1" applyBorder="1" applyAlignment="1">
      <alignment vertical="center" shrinkToFit="1"/>
    </xf>
    <xf numFmtId="0" fontId="3" fillId="0" borderId="28" xfId="0" applyFont="1" applyFill="1" applyBorder="1" applyAlignment="1">
      <alignment vertical="center" shrinkToFit="1"/>
    </xf>
    <xf numFmtId="0" fontId="3" fillId="0" borderId="32" xfId="0" applyFont="1" applyFill="1" applyBorder="1" applyAlignment="1">
      <alignment vertical="center" shrinkToFit="1"/>
    </xf>
    <xf numFmtId="0" fontId="3" fillId="0" borderId="29" xfId="0" applyFont="1" applyFill="1" applyBorder="1" applyAlignment="1">
      <alignment vertical="center" shrinkToFit="1"/>
    </xf>
    <xf numFmtId="176" fontId="3" fillId="0" borderId="25" xfId="0" applyNumberFormat="1" applyFont="1" applyFill="1" applyBorder="1" applyAlignment="1">
      <alignment vertical="center" shrinkToFit="1"/>
    </xf>
    <xf numFmtId="176" fontId="3" fillId="0" borderId="22" xfId="0" applyNumberFormat="1" applyFont="1" applyFill="1" applyBorder="1" applyAlignment="1">
      <alignment vertical="center" shrinkToFit="1"/>
    </xf>
    <xf numFmtId="176" fontId="3" fillId="0" borderId="18" xfId="0" applyNumberFormat="1" applyFont="1" applyFill="1" applyBorder="1" applyAlignment="1">
      <alignment vertical="center" shrinkToFit="1"/>
    </xf>
    <xf numFmtId="176" fontId="3" fillId="0" borderId="30" xfId="0" applyNumberFormat="1" applyFont="1" applyFill="1" applyBorder="1" applyAlignment="1">
      <alignment vertical="center" shrinkToFit="1"/>
    </xf>
    <xf numFmtId="176" fontId="3" fillId="0" borderId="26" xfId="0" applyNumberFormat="1" applyFont="1" applyFill="1" applyBorder="1" applyAlignment="1">
      <alignment vertical="center" shrinkToFit="1"/>
    </xf>
    <xf numFmtId="176" fontId="3" fillId="0" borderId="27" xfId="0" applyNumberFormat="1" applyFont="1" applyFill="1" applyBorder="1" applyAlignment="1">
      <alignment vertical="center" shrinkToFit="1"/>
    </xf>
    <xf numFmtId="0" fontId="3" fillId="0" borderId="23" xfId="0" applyFont="1" applyFill="1" applyBorder="1" applyAlignment="1">
      <alignment horizontal="center" vertical="center" shrinkToFit="1"/>
    </xf>
    <xf numFmtId="0" fontId="3" fillId="0" borderId="17" xfId="0" applyFont="1" applyFill="1" applyBorder="1" applyAlignment="1">
      <alignment horizontal="center" vertical="center" shrinkToFit="1"/>
    </xf>
    <xf numFmtId="0" fontId="3" fillId="0" borderId="24" xfId="0" applyFont="1" applyFill="1" applyBorder="1" applyAlignment="1">
      <alignment horizontal="center" vertical="center" shrinkToFit="1"/>
    </xf>
    <xf numFmtId="0" fontId="3" fillId="0" borderId="28" xfId="0" applyFont="1" applyFill="1" applyBorder="1" applyAlignment="1">
      <alignment horizontal="center" vertical="center" shrinkToFit="1"/>
    </xf>
    <xf numFmtId="0" fontId="3" fillId="0" borderId="32" xfId="0" applyFont="1" applyFill="1" applyBorder="1" applyAlignment="1">
      <alignment horizontal="center" vertical="center" shrinkToFit="1"/>
    </xf>
    <xf numFmtId="0" fontId="3" fillId="0" borderId="29" xfId="0" applyFont="1" applyFill="1" applyBorder="1" applyAlignment="1">
      <alignment horizontal="center" vertical="center" shrinkToFit="1"/>
    </xf>
    <xf numFmtId="177" fontId="3" fillId="0" borderId="20" xfId="0" applyNumberFormat="1" applyFont="1" applyFill="1" applyBorder="1" applyAlignment="1">
      <alignment vertical="center" shrinkToFit="1"/>
    </xf>
    <xf numFmtId="177" fontId="3" fillId="0" borderId="31" xfId="0" applyNumberFormat="1" applyFont="1" applyFill="1" applyBorder="1" applyAlignment="1">
      <alignment vertical="center" shrinkToFit="1"/>
    </xf>
    <xf numFmtId="0" fontId="3" fillId="0" borderId="21" xfId="0" applyNumberFormat="1" applyFont="1" applyFill="1" applyBorder="1" applyAlignment="1">
      <alignment vertical="center" shrinkToFit="1"/>
    </xf>
    <xf numFmtId="0" fontId="3" fillId="0" borderId="42" xfId="0" applyNumberFormat="1" applyFont="1" applyFill="1" applyBorder="1" applyAlignment="1">
      <alignment vertical="center" shrinkToFit="1"/>
    </xf>
    <xf numFmtId="1" fontId="3" fillId="0" borderId="21" xfId="0" applyNumberFormat="1" applyFont="1" applyFill="1" applyBorder="1" applyAlignment="1">
      <alignment vertical="center" shrinkToFit="1"/>
    </xf>
    <xf numFmtId="1" fontId="3" fillId="0" borderId="40" xfId="0" applyNumberFormat="1" applyFont="1" applyFill="1" applyBorder="1" applyAlignment="1">
      <alignment vertical="center" shrinkToFit="1"/>
    </xf>
    <xf numFmtId="1" fontId="3" fillId="0" borderId="15" xfId="0" applyNumberFormat="1" applyFont="1" applyFill="1" applyBorder="1" applyAlignment="1">
      <alignment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38" xfId="0" applyNumberFormat="1" applyFont="1" applyFill="1" applyBorder="1" applyAlignment="1">
      <alignment vertical="center" shrinkToFit="1"/>
    </xf>
    <xf numFmtId="0" fontId="3" fillId="0" borderId="37" xfId="0" applyNumberFormat="1" applyFont="1" applyFill="1" applyBorder="1" applyAlignment="1">
      <alignment vertical="center" shrinkToFit="1"/>
    </xf>
    <xf numFmtId="3" fontId="3" fillId="0" borderId="21" xfId="0" applyNumberFormat="1" applyFont="1" applyFill="1" applyBorder="1" applyAlignment="1">
      <alignment vertical="center" shrinkToFit="1"/>
    </xf>
    <xf numFmtId="0" fontId="3" fillId="0" borderId="4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3" fontId="3" fillId="0" borderId="30" xfId="0" applyNumberFormat="1" applyFont="1" applyFill="1" applyBorder="1" applyAlignment="1">
      <alignment vertical="center" shrinkToFit="1"/>
    </xf>
    <xf numFmtId="0" fontId="3" fillId="0" borderId="30" xfId="0" applyFont="1" applyFill="1" applyBorder="1" applyAlignment="1">
      <alignment vertical="center" shrinkToFit="1"/>
    </xf>
    <xf numFmtId="176" fontId="3" fillId="0" borderId="39" xfId="0" applyNumberFormat="1" applyFont="1" applyFill="1" applyBorder="1" applyAlignment="1">
      <alignment horizontal="right" vertical="center" shrinkToFit="1"/>
    </xf>
    <xf numFmtId="0" fontId="3" fillId="0" borderId="16" xfId="0" applyFont="1" applyFill="1" applyBorder="1" applyAlignment="1">
      <alignment vertical="center" shrinkToFit="1"/>
    </xf>
    <xf numFmtId="0" fontId="3" fillId="0" borderId="25" xfId="0" applyFont="1" applyFill="1" applyBorder="1" applyAlignment="1">
      <alignment vertical="center" shrinkToFit="1"/>
    </xf>
    <xf numFmtId="0" fontId="3" fillId="0" borderId="14" xfId="0" applyFont="1" applyFill="1" applyBorder="1" applyAlignment="1">
      <alignment vertical="center" shrinkToFit="1"/>
    </xf>
    <xf numFmtId="0" fontId="3" fillId="0" borderId="19" xfId="0" applyFont="1" applyFill="1" applyBorder="1" applyAlignment="1">
      <alignment vertical="center" shrinkToFit="1"/>
    </xf>
    <xf numFmtId="0" fontId="3" fillId="0" borderId="16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 shrinkToFit="1"/>
    </xf>
    <xf numFmtId="177" fontId="3" fillId="0" borderId="9" xfId="0" applyNumberFormat="1" applyFont="1" applyFill="1" applyBorder="1" applyAlignment="1">
      <alignment vertical="center" shrinkToFit="1"/>
    </xf>
    <xf numFmtId="0" fontId="3" fillId="0" borderId="2" xfId="0" applyNumberFormat="1" applyFont="1" applyFill="1" applyBorder="1" applyAlignment="1">
      <alignment vertical="center" shrinkToFit="1"/>
    </xf>
    <xf numFmtId="0" fontId="3" fillId="0" borderId="3" xfId="0" applyNumberFormat="1" applyFont="1" applyFill="1" applyBorder="1" applyAlignment="1">
      <alignment vertical="center" shrinkToFit="1"/>
    </xf>
    <xf numFmtId="0" fontId="3" fillId="0" borderId="17" xfId="0" applyNumberFormat="1" applyFont="1" applyFill="1" applyBorder="1" applyAlignment="1">
      <alignment vertical="center" shrinkToFit="1"/>
    </xf>
    <xf numFmtId="0" fontId="3" fillId="0" borderId="19" xfId="0" applyNumberFormat="1" applyFont="1" applyFill="1" applyBorder="1" applyAlignment="1">
      <alignment vertical="center" shrinkToFit="1"/>
    </xf>
    <xf numFmtId="0" fontId="3" fillId="0" borderId="0" xfId="0" applyFont="1" applyFill="1" applyAlignment="1">
      <alignment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38101</xdr:colOff>
      <xdr:row>1</xdr:row>
      <xdr:rowOff>76201</xdr:rowOff>
    </xdr:from>
    <xdr:to>
      <xdr:col>43</xdr:col>
      <xdr:colOff>0</xdr:colOff>
      <xdr:row>5</xdr:row>
      <xdr:rowOff>57150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85751" y="171451"/>
          <a:ext cx="4848224" cy="36194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ko-KR" sz="1600" b="0" i="0" u="none" strike="noStrike" baseline="0">
              <a:solidFill>
                <a:srgbClr val="000000"/>
              </a:solidFill>
              <a:latin typeface="+mj-ea"/>
              <a:ea typeface="+mj-ea"/>
            </a:rPr>
            <a:t>2012</a:t>
          </a:r>
          <a:r>
            <a:rPr lang="ko-KR" altLang="en-US" sz="1600" b="0" i="0" u="none" strike="noStrike" baseline="0">
              <a:solidFill>
                <a:srgbClr val="000000"/>
              </a:solidFill>
              <a:latin typeface="+mj-ea"/>
              <a:ea typeface="+mj-ea"/>
            </a:rPr>
            <a:t>년 부유식 어류산란시설 청소 용역 공설계서</a:t>
          </a:r>
          <a:endParaRPr lang="ko-KR" altLang="en-US" sz="1600">
            <a:latin typeface="+mj-ea"/>
            <a:ea typeface="+mj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"/>
  <sheetViews>
    <sheetView tabSelected="1" topLeftCell="A7" zoomScaleNormal="100" workbookViewId="0">
      <selection activeCell="AX62" sqref="AX62"/>
    </sheetView>
  </sheetViews>
  <sheetFormatPr defaultColWidth="1.625" defaultRowHeight="8.1" customHeight="1" x14ac:dyDescent="0.3"/>
  <cols>
    <col min="1" max="15" width="1.625" style="2"/>
    <col min="16" max="16" width="0.5" style="2" customWidth="1"/>
    <col min="17" max="17" width="8.625" style="2" customWidth="1"/>
    <col min="18" max="16384" width="1.625" style="2"/>
  </cols>
  <sheetData>
    <row r="1" spans="1:45" ht="8.1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45" ht="8.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45" ht="8.1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45" ht="8.1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45" ht="8.1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5" ht="8.1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45" ht="8.1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8.1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5" ht="8.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8.1" customHeight="1" x14ac:dyDescent="0.3">
      <c r="A10" s="1"/>
      <c r="B10" s="4" t="s">
        <v>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4" t="s">
        <v>1</v>
      </c>
      <c r="S10" s="5"/>
      <c r="T10" s="6"/>
      <c r="U10" s="5" t="s">
        <v>2</v>
      </c>
      <c r="V10" s="5"/>
      <c r="W10" s="5"/>
      <c r="X10" s="5"/>
      <c r="Y10" s="4" t="s">
        <v>3</v>
      </c>
      <c r="Z10" s="5"/>
      <c r="AA10" s="6"/>
      <c r="AB10" s="4" t="s">
        <v>4</v>
      </c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6"/>
      <c r="AP10" s="4" t="s">
        <v>5</v>
      </c>
      <c r="AQ10" s="5"/>
      <c r="AR10" s="6"/>
      <c r="AS10" s="1"/>
    </row>
    <row r="11" spans="1:45" ht="8.1" customHeight="1" x14ac:dyDescent="0.3">
      <c r="A11" s="1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7"/>
      <c r="S11" s="8"/>
      <c r="T11" s="9"/>
      <c r="U11" s="8"/>
      <c r="V11" s="8"/>
      <c r="W11" s="8"/>
      <c r="X11" s="8"/>
      <c r="Y11" s="7"/>
      <c r="Z11" s="8"/>
      <c r="AA11" s="9"/>
      <c r="AB11" s="7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9"/>
      <c r="AP11" s="7"/>
      <c r="AQ11" s="8"/>
      <c r="AR11" s="9"/>
      <c r="AS11" s="1"/>
    </row>
    <row r="12" spans="1:45" ht="8.1" customHeight="1" x14ac:dyDescent="0.3">
      <c r="A12" s="1"/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7"/>
      <c r="S12" s="8"/>
      <c r="T12" s="9"/>
      <c r="U12" s="8"/>
      <c r="V12" s="8"/>
      <c r="W12" s="8"/>
      <c r="X12" s="8"/>
      <c r="Y12" s="7"/>
      <c r="Z12" s="8"/>
      <c r="AA12" s="9"/>
      <c r="AB12" s="10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2"/>
      <c r="AP12" s="7"/>
      <c r="AQ12" s="8"/>
      <c r="AR12" s="9"/>
      <c r="AS12" s="1"/>
    </row>
    <row r="13" spans="1:45" ht="8.1" customHeight="1" x14ac:dyDescent="0.3">
      <c r="A13" s="1"/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7"/>
      <c r="S13" s="8"/>
      <c r="T13" s="9"/>
      <c r="U13" s="8"/>
      <c r="V13" s="8"/>
      <c r="W13" s="8"/>
      <c r="X13" s="8"/>
      <c r="Y13" s="7"/>
      <c r="Z13" s="8"/>
      <c r="AA13" s="9"/>
      <c r="AB13" s="44" t="s">
        <v>6</v>
      </c>
      <c r="AC13" s="44"/>
      <c r="AD13" s="44"/>
      <c r="AE13" s="44"/>
      <c r="AF13" s="44"/>
      <c r="AG13" s="44"/>
      <c r="AH13" s="44" t="s">
        <v>7</v>
      </c>
      <c r="AI13" s="44"/>
      <c r="AJ13" s="44"/>
      <c r="AK13" s="44"/>
      <c r="AL13" s="44"/>
      <c r="AM13" s="44"/>
      <c r="AN13" s="44"/>
      <c r="AO13" s="44"/>
      <c r="AP13" s="8"/>
      <c r="AQ13" s="8"/>
      <c r="AR13" s="9"/>
      <c r="AS13" s="1"/>
    </row>
    <row r="14" spans="1:45" ht="8.1" customHeight="1" x14ac:dyDescent="0.3">
      <c r="A14" s="1"/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7"/>
      <c r="S14" s="8"/>
      <c r="T14" s="9"/>
      <c r="U14" s="8"/>
      <c r="V14" s="8"/>
      <c r="W14" s="8"/>
      <c r="X14" s="8"/>
      <c r="Y14" s="7"/>
      <c r="Z14" s="8"/>
      <c r="AA14" s="9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8"/>
      <c r="AQ14" s="8"/>
      <c r="AR14" s="9"/>
      <c r="AS14" s="1"/>
    </row>
    <row r="15" spans="1:45" ht="8.1" customHeight="1" x14ac:dyDescent="0.3">
      <c r="A15" s="1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0"/>
      <c r="S15" s="11"/>
      <c r="T15" s="12"/>
      <c r="U15" s="11"/>
      <c r="V15" s="11"/>
      <c r="W15" s="11"/>
      <c r="X15" s="11"/>
      <c r="Y15" s="10"/>
      <c r="Z15" s="11"/>
      <c r="AA15" s="12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11"/>
      <c r="AQ15" s="11"/>
      <c r="AR15" s="12"/>
      <c r="AS15" s="1"/>
    </row>
    <row r="16" spans="1:45" ht="8.1" customHeight="1" x14ac:dyDescent="0.3">
      <c r="A16" s="1"/>
      <c r="B16" s="23" t="s">
        <v>8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/>
      <c r="R16" s="25"/>
      <c r="S16" s="26"/>
      <c r="T16" s="27"/>
      <c r="U16" s="5"/>
      <c r="V16" s="5"/>
      <c r="W16" s="5"/>
      <c r="X16" s="5"/>
      <c r="Y16" s="25"/>
      <c r="Z16" s="26"/>
      <c r="AA16" s="27"/>
      <c r="AB16" s="44"/>
      <c r="AC16" s="44"/>
      <c r="AD16" s="44"/>
      <c r="AE16" s="44"/>
      <c r="AF16" s="44"/>
      <c r="AG16" s="44"/>
      <c r="AH16" s="47">
        <f>AH19+AH73</f>
        <v>0</v>
      </c>
      <c r="AI16" s="47"/>
      <c r="AJ16" s="47"/>
      <c r="AK16" s="47"/>
      <c r="AL16" s="47"/>
      <c r="AM16" s="47"/>
      <c r="AN16" s="47"/>
      <c r="AO16" s="47"/>
      <c r="AP16" s="5"/>
      <c r="AQ16" s="5"/>
      <c r="AR16" s="6"/>
      <c r="AS16" s="1"/>
    </row>
    <row r="17" spans="1:45" ht="8.1" customHeight="1" x14ac:dyDescent="0.3">
      <c r="A17" s="1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4"/>
      <c r="R17" s="28"/>
      <c r="S17" s="29"/>
      <c r="T17" s="30"/>
      <c r="U17" s="8"/>
      <c r="V17" s="8"/>
      <c r="W17" s="34"/>
      <c r="X17" s="8"/>
      <c r="Y17" s="28"/>
      <c r="Z17" s="29"/>
      <c r="AA17" s="30"/>
      <c r="AB17" s="45"/>
      <c r="AC17" s="45"/>
      <c r="AD17" s="45"/>
      <c r="AE17" s="45"/>
      <c r="AF17" s="45"/>
      <c r="AG17" s="45"/>
      <c r="AH17" s="48"/>
      <c r="AI17" s="48"/>
      <c r="AJ17" s="48"/>
      <c r="AK17" s="48"/>
      <c r="AL17" s="48"/>
      <c r="AM17" s="48"/>
      <c r="AN17" s="48"/>
      <c r="AO17" s="48"/>
      <c r="AP17" s="8"/>
      <c r="AQ17" s="8"/>
      <c r="AR17" s="9"/>
      <c r="AS17" s="1"/>
    </row>
    <row r="18" spans="1:45" ht="8.1" customHeight="1" x14ac:dyDescent="0.3">
      <c r="A18" s="1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/>
      <c r="R18" s="31"/>
      <c r="S18" s="32"/>
      <c r="T18" s="33"/>
      <c r="U18" s="11"/>
      <c r="V18" s="11"/>
      <c r="W18" s="11"/>
      <c r="X18" s="11"/>
      <c r="Y18" s="31"/>
      <c r="Z18" s="32"/>
      <c r="AA18" s="33"/>
      <c r="AB18" s="46"/>
      <c r="AC18" s="46"/>
      <c r="AD18" s="46"/>
      <c r="AE18" s="46"/>
      <c r="AF18" s="46"/>
      <c r="AG18" s="46"/>
      <c r="AH18" s="49"/>
      <c r="AI18" s="49"/>
      <c r="AJ18" s="49"/>
      <c r="AK18" s="49"/>
      <c r="AL18" s="49"/>
      <c r="AM18" s="49"/>
      <c r="AN18" s="49"/>
      <c r="AO18" s="49"/>
      <c r="AP18" s="11"/>
      <c r="AQ18" s="11"/>
      <c r="AR18" s="12"/>
      <c r="AS18" s="1"/>
    </row>
    <row r="19" spans="1:45" ht="8.1" customHeight="1" x14ac:dyDescent="0.3">
      <c r="A19" s="1"/>
      <c r="B19" s="23" t="s">
        <v>9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/>
      <c r="R19" s="25"/>
      <c r="S19" s="26"/>
      <c r="T19" s="27"/>
      <c r="U19" s="5"/>
      <c r="V19" s="5"/>
      <c r="W19" s="5"/>
      <c r="X19" s="5"/>
      <c r="Y19" s="25"/>
      <c r="Z19" s="26"/>
      <c r="AA19" s="27"/>
      <c r="AB19" s="44"/>
      <c r="AC19" s="44"/>
      <c r="AD19" s="44"/>
      <c r="AE19" s="44"/>
      <c r="AF19" s="44"/>
      <c r="AG19" s="44"/>
      <c r="AH19" s="47">
        <f>AH22+AH67+AH70</f>
        <v>0</v>
      </c>
      <c r="AI19" s="47"/>
      <c r="AJ19" s="47"/>
      <c r="AK19" s="47"/>
      <c r="AL19" s="47"/>
      <c r="AM19" s="47"/>
      <c r="AN19" s="47"/>
      <c r="AO19" s="47"/>
      <c r="AP19" s="5"/>
      <c r="AQ19" s="5"/>
      <c r="AR19" s="6"/>
      <c r="AS19" s="1"/>
    </row>
    <row r="20" spans="1:45" ht="8.1" customHeight="1" x14ac:dyDescent="0.3">
      <c r="A20" s="1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4"/>
      <c r="R20" s="28"/>
      <c r="S20" s="29"/>
      <c r="T20" s="30"/>
      <c r="U20" s="8"/>
      <c r="V20" s="8"/>
      <c r="W20" s="34"/>
      <c r="X20" s="8"/>
      <c r="Y20" s="28"/>
      <c r="Z20" s="29"/>
      <c r="AA20" s="30"/>
      <c r="AB20" s="45"/>
      <c r="AC20" s="45"/>
      <c r="AD20" s="45"/>
      <c r="AE20" s="45"/>
      <c r="AF20" s="45"/>
      <c r="AG20" s="45"/>
      <c r="AH20" s="48"/>
      <c r="AI20" s="48"/>
      <c r="AJ20" s="48"/>
      <c r="AK20" s="48"/>
      <c r="AL20" s="48"/>
      <c r="AM20" s="48"/>
      <c r="AN20" s="48"/>
      <c r="AO20" s="48"/>
      <c r="AP20" s="8"/>
      <c r="AQ20" s="8"/>
      <c r="AR20" s="9"/>
      <c r="AS20" s="1"/>
    </row>
    <row r="21" spans="1:45" ht="8.1" customHeight="1" x14ac:dyDescent="0.3">
      <c r="A21" s="1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4"/>
      <c r="R21" s="31"/>
      <c r="S21" s="32"/>
      <c r="T21" s="33"/>
      <c r="U21" s="11"/>
      <c r="V21" s="11"/>
      <c r="W21" s="11"/>
      <c r="X21" s="11"/>
      <c r="Y21" s="31"/>
      <c r="Z21" s="32"/>
      <c r="AA21" s="33"/>
      <c r="AB21" s="46"/>
      <c r="AC21" s="46"/>
      <c r="AD21" s="46"/>
      <c r="AE21" s="46"/>
      <c r="AF21" s="46"/>
      <c r="AG21" s="46"/>
      <c r="AH21" s="49"/>
      <c r="AI21" s="49"/>
      <c r="AJ21" s="49"/>
      <c r="AK21" s="49"/>
      <c r="AL21" s="49"/>
      <c r="AM21" s="49"/>
      <c r="AN21" s="49"/>
      <c r="AO21" s="49"/>
      <c r="AP21" s="11"/>
      <c r="AQ21" s="11"/>
      <c r="AR21" s="12"/>
      <c r="AS21" s="1"/>
    </row>
    <row r="22" spans="1:45" ht="8.1" customHeight="1" x14ac:dyDescent="0.3">
      <c r="A22" s="1"/>
      <c r="B22" s="23" t="s">
        <v>31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/>
      <c r="R22" s="25"/>
      <c r="S22" s="26"/>
      <c r="T22" s="27"/>
      <c r="U22" s="5"/>
      <c r="V22" s="5"/>
      <c r="W22" s="5"/>
      <c r="X22" s="5"/>
      <c r="Y22" s="25"/>
      <c r="Z22" s="26"/>
      <c r="AA22" s="27"/>
      <c r="AB22" s="44"/>
      <c r="AC22" s="44"/>
      <c r="AD22" s="44"/>
      <c r="AE22" s="44"/>
      <c r="AF22" s="44"/>
      <c r="AG22" s="44"/>
      <c r="AH22" s="47">
        <f>AH25+AH61+AH64</f>
        <v>0</v>
      </c>
      <c r="AI22" s="47"/>
      <c r="AJ22" s="47"/>
      <c r="AK22" s="47"/>
      <c r="AL22" s="47"/>
      <c r="AM22" s="47"/>
      <c r="AN22" s="47"/>
      <c r="AO22" s="47"/>
      <c r="AP22" s="5"/>
      <c r="AQ22" s="5"/>
      <c r="AR22" s="6"/>
      <c r="AS22" s="1"/>
    </row>
    <row r="23" spans="1:45" ht="8.1" customHeight="1" x14ac:dyDescent="0.3">
      <c r="A23" s="1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8"/>
      <c r="S23" s="29"/>
      <c r="T23" s="30"/>
      <c r="U23" s="8"/>
      <c r="V23" s="8"/>
      <c r="W23" s="8"/>
      <c r="X23" s="8"/>
      <c r="Y23" s="28"/>
      <c r="Z23" s="29"/>
      <c r="AA23" s="30"/>
      <c r="AB23" s="45"/>
      <c r="AC23" s="45"/>
      <c r="AD23" s="45"/>
      <c r="AE23" s="45"/>
      <c r="AF23" s="45"/>
      <c r="AG23" s="45"/>
      <c r="AH23" s="48"/>
      <c r="AI23" s="48"/>
      <c r="AJ23" s="48"/>
      <c r="AK23" s="48"/>
      <c r="AL23" s="48"/>
      <c r="AM23" s="48"/>
      <c r="AN23" s="48"/>
      <c r="AO23" s="48"/>
      <c r="AP23" s="8"/>
      <c r="AQ23" s="8"/>
      <c r="AR23" s="9"/>
      <c r="AS23" s="1"/>
    </row>
    <row r="24" spans="1:45" ht="8.1" customHeight="1" x14ac:dyDescent="0.3">
      <c r="A24" s="1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31"/>
      <c r="S24" s="32"/>
      <c r="T24" s="33"/>
      <c r="U24" s="11"/>
      <c r="V24" s="11"/>
      <c r="W24" s="11"/>
      <c r="X24" s="11"/>
      <c r="Y24" s="31"/>
      <c r="Z24" s="32"/>
      <c r="AA24" s="33"/>
      <c r="AB24" s="46"/>
      <c r="AC24" s="46"/>
      <c r="AD24" s="46"/>
      <c r="AE24" s="46"/>
      <c r="AF24" s="46"/>
      <c r="AG24" s="46"/>
      <c r="AH24" s="49"/>
      <c r="AI24" s="49"/>
      <c r="AJ24" s="49"/>
      <c r="AK24" s="49"/>
      <c r="AL24" s="49"/>
      <c r="AM24" s="49"/>
      <c r="AN24" s="49"/>
      <c r="AO24" s="49"/>
      <c r="AP24" s="11"/>
      <c r="AQ24" s="11"/>
      <c r="AR24" s="12"/>
      <c r="AS24" s="1"/>
    </row>
    <row r="25" spans="1:45" ht="8.1" customHeight="1" x14ac:dyDescent="0.3">
      <c r="A25" s="1"/>
      <c r="B25" s="23" t="s">
        <v>32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5"/>
      <c r="S25" s="26"/>
      <c r="T25" s="27"/>
      <c r="U25" s="5"/>
      <c r="V25" s="5"/>
      <c r="W25" s="5"/>
      <c r="X25" s="5"/>
      <c r="Y25" s="25"/>
      <c r="Z25" s="26"/>
      <c r="AA25" s="27"/>
      <c r="AB25" s="44"/>
      <c r="AC25" s="44"/>
      <c r="AD25" s="44"/>
      <c r="AE25" s="44"/>
      <c r="AF25" s="44"/>
      <c r="AG25" s="44"/>
      <c r="AH25" s="47">
        <f>AH28</f>
        <v>0</v>
      </c>
      <c r="AI25" s="47"/>
      <c r="AJ25" s="47"/>
      <c r="AK25" s="47"/>
      <c r="AL25" s="47"/>
      <c r="AM25" s="47"/>
      <c r="AN25" s="47"/>
      <c r="AO25" s="47"/>
      <c r="AP25" s="5"/>
      <c r="AQ25" s="5"/>
      <c r="AR25" s="6"/>
      <c r="AS25" s="1"/>
    </row>
    <row r="26" spans="1:45" ht="8.1" customHeight="1" x14ac:dyDescent="0.3">
      <c r="A26" s="1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28"/>
      <c r="S26" s="29"/>
      <c r="T26" s="30"/>
      <c r="U26" s="8"/>
      <c r="V26" s="8"/>
      <c r="W26" s="8"/>
      <c r="X26" s="8"/>
      <c r="Y26" s="28"/>
      <c r="Z26" s="29"/>
      <c r="AA26" s="30"/>
      <c r="AB26" s="45"/>
      <c r="AC26" s="45"/>
      <c r="AD26" s="45"/>
      <c r="AE26" s="45"/>
      <c r="AF26" s="45"/>
      <c r="AG26" s="45"/>
      <c r="AH26" s="48"/>
      <c r="AI26" s="48"/>
      <c r="AJ26" s="48"/>
      <c r="AK26" s="48"/>
      <c r="AL26" s="48"/>
      <c r="AM26" s="48"/>
      <c r="AN26" s="48"/>
      <c r="AO26" s="48"/>
      <c r="AP26" s="8"/>
      <c r="AQ26" s="8"/>
      <c r="AR26" s="9"/>
      <c r="AS26" s="1"/>
    </row>
    <row r="27" spans="1:45" ht="8.1" customHeight="1" x14ac:dyDescent="0.3">
      <c r="A27" s="1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31"/>
      <c r="S27" s="32"/>
      <c r="T27" s="33"/>
      <c r="U27" s="11"/>
      <c r="V27" s="11"/>
      <c r="W27" s="11"/>
      <c r="X27" s="11"/>
      <c r="Y27" s="31"/>
      <c r="Z27" s="32"/>
      <c r="AA27" s="33"/>
      <c r="AB27" s="46"/>
      <c r="AC27" s="46"/>
      <c r="AD27" s="46"/>
      <c r="AE27" s="46"/>
      <c r="AF27" s="46"/>
      <c r="AG27" s="46"/>
      <c r="AH27" s="49"/>
      <c r="AI27" s="49"/>
      <c r="AJ27" s="49"/>
      <c r="AK27" s="49"/>
      <c r="AL27" s="49"/>
      <c r="AM27" s="49"/>
      <c r="AN27" s="49"/>
      <c r="AO27" s="49"/>
      <c r="AP27" s="11"/>
      <c r="AQ27" s="11"/>
      <c r="AR27" s="12"/>
      <c r="AS27" s="1"/>
    </row>
    <row r="28" spans="1:45" ht="8.1" customHeight="1" x14ac:dyDescent="0.3">
      <c r="A28" s="1"/>
      <c r="B28" s="25" t="s">
        <v>33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5"/>
      <c r="S28" s="26"/>
      <c r="T28" s="27"/>
      <c r="U28" s="5"/>
      <c r="V28" s="5"/>
      <c r="W28" s="5"/>
      <c r="X28" s="5"/>
      <c r="Y28" s="25"/>
      <c r="Z28" s="26"/>
      <c r="AA28" s="27"/>
      <c r="AB28" s="44"/>
      <c r="AC28" s="44"/>
      <c r="AD28" s="44"/>
      <c r="AE28" s="44"/>
      <c r="AF28" s="44"/>
      <c r="AG28" s="44"/>
      <c r="AH28" s="47">
        <f>SUM(AH31:AO60)</f>
        <v>0</v>
      </c>
      <c r="AI28" s="47"/>
      <c r="AJ28" s="47"/>
      <c r="AK28" s="47"/>
      <c r="AL28" s="47"/>
      <c r="AM28" s="47"/>
      <c r="AN28" s="47"/>
      <c r="AO28" s="47"/>
      <c r="AP28" s="5"/>
      <c r="AQ28" s="5"/>
      <c r="AR28" s="6"/>
      <c r="AS28" s="1"/>
    </row>
    <row r="29" spans="1:45" ht="8.1" customHeight="1" x14ac:dyDescent="0.3">
      <c r="A29" s="1"/>
      <c r="B29" s="2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29"/>
      <c r="R29" s="28"/>
      <c r="S29" s="29"/>
      <c r="T29" s="30"/>
      <c r="U29" s="8"/>
      <c r="V29" s="8"/>
      <c r="W29" s="34"/>
      <c r="X29" s="8"/>
      <c r="Y29" s="28"/>
      <c r="Z29" s="29"/>
      <c r="AA29" s="30"/>
      <c r="AB29" s="45"/>
      <c r="AC29" s="45"/>
      <c r="AD29" s="45"/>
      <c r="AE29" s="45"/>
      <c r="AF29" s="45"/>
      <c r="AG29" s="45"/>
      <c r="AH29" s="48"/>
      <c r="AI29" s="48"/>
      <c r="AJ29" s="48"/>
      <c r="AK29" s="48"/>
      <c r="AL29" s="48"/>
      <c r="AM29" s="48"/>
      <c r="AN29" s="48"/>
      <c r="AO29" s="48"/>
      <c r="AP29" s="8"/>
      <c r="AQ29" s="8"/>
      <c r="AR29" s="9"/>
      <c r="AS29" s="1"/>
    </row>
    <row r="30" spans="1:45" ht="8.1" customHeight="1" x14ac:dyDescent="0.3">
      <c r="A30" s="1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1"/>
      <c r="S30" s="32"/>
      <c r="T30" s="33"/>
      <c r="U30" s="11"/>
      <c r="V30" s="11"/>
      <c r="W30" s="11"/>
      <c r="X30" s="11"/>
      <c r="Y30" s="31"/>
      <c r="Z30" s="32"/>
      <c r="AA30" s="33"/>
      <c r="AB30" s="46"/>
      <c r="AC30" s="46"/>
      <c r="AD30" s="46"/>
      <c r="AE30" s="46"/>
      <c r="AF30" s="46"/>
      <c r="AG30" s="46"/>
      <c r="AH30" s="49"/>
      <c r="AI30" s="49"/>
      <c r="AJ30" s="49"/>
      <c r="AK30" s="49"/>
      <c r="AL30" s="49"/>
      <c r="AM30" s="49"/>
      <c r="AN30" s="49"/>
      <c r="AO30" s="49"/>
      <c r="AP30" s="11"/>
      <c r="AQ30" s="11"/>
      <c r="AR30" s="12"/>
      <c r="AS30" s="1"/>
    </row>
    <row r="31" spans="1:45" ht="8.1" customHeight="1" x14ac:dyDescent="0.3">
      <c r="A31" s="1"/>
      <c r="B31" s="25" t="s">
        <v>10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129" t="s">
        <v>11</v>
      </c>
      <c r="N31" s="26"/>
      <c r="O31" s="26"/>
      <c r="P31" s="26"/>
      <c r="Q31" s="26"/>
      <c r="R31" s="25"/>
      <c r="S31" s="26"/>
      <c r="T31" s="27"/>
      <c r="U31" s="26">
        <v>808</v>
      </c>
      <c r="V31" s="26"/>
      <c r="W31" s="26"/>
      <c r="X31" s="26"/>
      <c r="Y31" s="4" t="s">
        <v>12</v>
      </c>
      <c r="Z31" s="5"/>
      <c r="AA31" s="6"/>
      <c r="AB31" s="133"/>
      <c r="AC31" s="133"/>
      <c r="AD31" s="133"/>
      <c r="AE31" s="133"/>
      <c r="AF31" s="133"/>
      <c r="AG31" s="133"/>
      <c r="AH31" s="47">
        <f>U31*AB31</f>
        <v>0</v>
      </c>
      <c r="AI31" s="47"/>
      <c r="AJ31" s="47"/>
      <c r="AK31" s="47"/>
      <c r="AL31" s="47"/>
      <c r="AM31" s="47"/>
      <c r="AN31" s="47"/>
      <c r="AO31" s="47"/>
      <c r="AP31" s="134"/>
      <c r="AQ31" s="134"/>
      <c r="AR31" s="135"/>
      <c r="AS31" s="1"/>
    </row>
    <row r="32" spans="1:45" ht="8.1" customHeight="1" x14ac:dyDescent="0.3">
      <c r="A32" s="1"/>
      <c r="B32" s="28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56"/>
      <c r="N32" s="29"/>
      <c r="O32" s="29"/>
      <c r="P32" s="29"/>
      <c r="Q32" s="29"/>
      <c r="R32" s="28"/>
      <c r="S32" s="29"/>
      <c r="T32" s="30"/>
      <c r="U32" s="29"/>
      <c r="V32" s="29"/>
      <c r="W32" s="29"/>
      <c r="X32" s="29"/>
      <c r="Y32" s="7"/>
      <c r="Z32" s="8"/>
      <c r="AA32" s="9"/>
      <c r="AB32" s="80"/>
      <c r="AC32" s="80"/>
      <c r="AD32" s="80"/>
      <c r="AE32" s="80"/>
      <c r="AF32" s="80"/>
      <c r="AG32" s="80"/>
      <c r="AH32" s="48"/>
      <c r="AI32" s="48"/>
      <c r="AJ32" s="48"/>
      <c r="AK32" s="48"/>
      <c r="AL32" s="48"/>
      <c r="AM32" s="48"/>
      <c r="AN32" s="48"/>
      <c r="AO32" s="48"/>
      <c r="AP32" s="82"/>
      <c r="AQ32" s="82"/>
      <c r="AR32" s="83"/>
      <c r="AS32" s="1"/>
    </row>
    <row r="33" spans="1:45" ht="8.1" customHeight="1" x14ac:dyDescent="0.3">
      <c r="A33" s="1"/>
      <c r="B33" s="12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6"/>
      <c r="N33" s="87"/>
      <c r="O33" s="87"/>
      <c r="P33" s="87"/>
      <c r="Q33" s="87"/>
      <c r="R33" s="127"/>
      <c r="S33" s="87"/>
      <c r="T33" s="130"/>
      <c r="U33" s="87"/>
      <c r="V33" s="87"/>
      <c r="W33" s="87"/>
      <c r="X33" s="87"/>
      <c r="Y33" s="131"/>
      <c r="Z33" s="103"/>
      <c r="AA33" s="132"/>
      <c r="AB33" s="108"/>
      <c r="AC33" s="108"/>
      <c r="AD33" s="108"/>
      <c r="AE33" s="108"/>
      <c r="AF33" s="108"/>
      <c r="AG33" s="108"/>
      <c r="AH33" s="50"/>
      <c r="AI33" s="50"/>
      <c r="AJ33" s="50"/>
      <c r="AK33" s="50"/>
      <c r="AL33" s="50"/>
      <c r="AM33" s="50"/>
      <c r="AN33" s="50"/>
      <c r="AO33" s="50"/>
      <c r="AP33" s="136"/>
      <c r="AQ33" s="136"/>
      <c r="AR33" s="137"/>
      <c r="AS33" s="1"/>
    </row>
    <row r="34" spans="1:45" ht="8.1" customHeight="1" x14ac:dyDescent="0.3">
      <c r="A34" s="1"/>
      <c r="B34" s="28" t="s">
        <v>13</v>
      </c>
      <c r="C34" s="29"/>
      <c r="D34" s="29"/>
      <c r="E34" s="29"/>
      <c r="F34" s="29"/>
      <c r="G34" s="29"/>
      <c r="H34" s="29"/>
      <c r="I34" s="29"/>
      <c r="J34" s="29"/>
      <c r="K34" s="29"/>
      <c r="L34" s="68"/>
      <c r="M34" s="88" t="s">
        <v>14</v>
      </c>
      <c r="N34" s="88"/>
      <c r="O34" s="88"/>
      <c r="P34" s="88"/>
      <c r="Q34" s="86"/>
      <c r="R34" s="91"/>
      <c r="S34" s="87"/>
      <c r="T34" s="92"/>
      <c r="U34" s="96">
        <v>3354</v>
      </c>
      <c r="V34" s="96"/>
      <c r="W34" s="97"/>
      <c r="X34" s="98"/>
      <c r="Y34" s="102" t="s">
        <v>15</v>
      </c>
      <c r="Z34" s="103"/>
      <c r="AA34" s="104"/>
      <c r="AB34" s="108"/>
      <c r="AC34" s="108"/>
      <c r="AD34" s="108"/>
      <c r="AE34" s="108"/>
      <c r="AF34" s="108"/>
      <c r="AG34" s="108"/>
      <c r="AH34" s="50">
        <f>U34*AB34</f>
        <v>0</v>
      </c>
      <c r="AI34" s="50"/>
      <c r="AJ34" s="50"/>
      <c r="AK34" s="50"/>
      <c r="AL34" s="50"/>
      <c r="AM34" s="50"/>
      <c r="AN34" s="50"/>
      <c r="AO34" s="50"/>
      <c r="AP34" s="52"/>
      <c r="AQ34" s="52"/>
      <c r="AR34" s="53"/>
      <c r="AS34" s="1"/>
    </row>
    <row r="35" spans="1:45" ht="8.1" customHeight="1" x14ac:dyDescent="0.3">
      <c r="A35" s="1"/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68"/>
      <c r="M35" s="89"/>
      <c r="N35" s="89"/>
      <c r="O35" s="89"/>
      <c r="P35" s="89"/>
      <c r="Q35" s="90"/>
      <c r="R35" s="93"/>
      <c r="S35" s="94"/>
      <c r="T35" s="95"/>
      <c r="U35" s="99"/>
      <c r="V35" s="99"/>
      <c r="W35" s="100"/>
      <c r="X35" s="101"/>
      <c r="Y35" s="105"/>
      <c r="Z35" s="106"/>
      <c r="AA35" s="107"/>
      <c r="AB35" s="109"/>
      <c r="AC35" s="109"/>
      <c r="AD35" s="109"/>
      <c r="AE35" s="109"/>
      <c r="AF35" s="109"/>
      <c r="AG35" s="109"/>
      <c r="AH35" s="51"/>
      <c r="AI35" s="51"/>
      <c r="AJ35" s="51"/>
      <c r="AK35" s="51"/>
      <c r="AL35" s="51"/>
      <c r="AM35" s="51"/>
      <c r="AN35" s="51"/>
      <c r="AO35" s="51"/>
      <c r="AP35" s="54"/>
      <c r="AQ35" s="54"/>
      <c r="AR35" s="55"/>
      <c r="AS35" s="1"/>
    </row>
    <row r="36" spans="1:45" ht="8.1" customHeight="1" x14ac:dyDescent="0.3">
      <c r="A36" s="1"/>
      <c r="B36" s="127"/>
      <c r="C36" s="87"/>
      <c r="D36" s="87"/>
      <c r="E36" s="87"/>
      <c r="F36" s="87"/>
      <c r="G36" s="87"/>
      <c r="H36" s="87"/>
      <c r="I36" s="87"/>
      <c r="J36" s="87"/>
      <c r="K36" s="87"/>
      <c r="L36" s="128"/>
      <c r="M36" s="89"/>
      <c r="N36" s="89"/>
      <c r="O36" s="89"/>
      <c r="P36" s="89"/>
      <c r="Q36" s="90"/>
      <c r="R36" s="93"/>
      <c r="S36" s="94"/>
      <c r="T36" s="95"/>
      <c r="U36" s="99"/>
      <c r="V36" s="99"/>
      <c r="W36" s="100"/>
      <c r="X36" s="101"/>
      <c r="Y36" s="105"/>
      <c r="Z36" s="106"/>
      <c r="AA36" s="107"/>
      <c r="AB36" s="109"/>
      <c r="AC36" s="109"/>
      <c r="AD36" s="109"/>
      <c r="AE36" s="109"/>
      <c r="AF36" s="109"/>
      <c r="AG36" s="109"/>
      <c r="AH36" s="51"/>
      <c r="AI36" s="51"/>
      <c r="AJ36" s="51"/>
      <c r="AK36" s="51"/>
      <c r="AL36" s="51"/>
      <c r="AM36" s="51"/>
      <c r="AN36" s="51"/>
      <c r="AO36" s="51"/>
      <c r="AP36" s="54"/>
      <c r="AQ36" s="54"/>
      <c r="AR36" s="55"/>
      <c r="AS36" s="1"/>
    </row>
    <row r="37" spans="1:45" ht="8.1" customHeight="1" x14ac:dyDescent="0.3">
      <c r="A37" s="1"/>
      <c r="B37" s="120" t="s">
        <v>16</v>
      </c>
      <c r="C37" s="121"/>
      <c r="D37" s="121"/>
      <c r="E37" s="121"/>
      <c r="F37" s="121"/>
      <c r="G37" s="86" t="s">
        <v>17</v>
      </c>
      <c r="H37" s="87"/>
      <c r="I37" s="87"/>
      <c r="J37" s="87"/>
      <c r="K37" s="87"/>
      <c r="L37" s="87"/>
      <c r="M37" s="89" t="s">
        <v>18</v>
      </c>
      <c r="N37" s="89"/>
      <c r="O37" s="89"/>
      <c r="P37" s="89"/>
      <c r="Q37" s="90"/>
      <c r="R37" s="93"/>
      <c r="S37" s="94"/>
      <c r="T37" s="95"/>
      <c r="U37" s="124">
        <v>3354</v>
      </c>
      <c r="V37" s="124"/>
      <c r="W37" s="89"/>
      <c r="X37" s="90"/>
      <c r="Y37" s="105" t="s">
        <v>19</v>
      </c>
      <c r="Z37" s="106"/>
      <c r="AA37" s="107"/>
      <c r="AB37" s="109"/>
      <c r="AC37" s="109"/>
      <c r="AD37" s="109"/>
      <c r="AE37" s="109"/>
      <c r="AF37" s="109"/>
      <c r="AG37" s="109"/>
      <c r="AH37" s="51">
        <f>U37*AB37</f>
        <v>0</v>
      </c>
      <c r="AI37" s="51"/>
      <c r="AJ37" s="51"/>
      <c r="AK37" s="51"/>
      <c r="AL37" s="51"/>
      <c r="AM37" s="51"/>
      <c r="AN37" s="51"/>
      <c r="AO37" s="51"/>
      <c r="AP37" s="54"/>
      <c r="AQ37" s="54"/>
      <c r="AR37" s="55"/>
      <c r="AS37" s="1"/>
    </row>
    <row r="38" spans="1:45" ht="8.1" customHeight="1" x14ac:dyDescent="0.3">
      <c r="A38" s="1"/>
      <c r="B38" s="120"/>
      <c r="C38" s="121"/>
      <c r="D38" s="121"/>
      <c r="E38" s="121"/>
      <c r="F38" s="121"/>
      <c r="G38" s="90"/>
      <c r="H38" s="94"/>
      <c r="I38" s="94"/>
      <c r="J38" s="94"/>
      <c r="K38" s="94"/>
      <c r="L38" s="94"/>
      <c r="M38" s="89"/>
      <c r="N38" s="89"/>
      <c r="O38" s="89"/>
      <c r="P38" s="89"/>
      <c r="Q38" s="90"/>
      <c r="R38" s="93"/>
      <c r="S38" s="94"/>
      <c r="T38" s="95"/>
      <c r="U38" s="125"/>
      <c r="V38" s="125"/>
      <c r="W38" s="89"/>
      <c r="X38" s="90"/>
      <c r="Y38" s="105"/>
      <c r="Z38" s="106"/>
      <c r="AA38" s="107"/>
      <c r="AB38" s="109"/>
      <c r="AC38" s="109"/>
      <c r="AD38" s="109"/>
      <c r="AE38" s="109"/>
      <c r="AF38" s="109"/>
      <c r="AG38" s="109"/>
      <c r="AH38" s="51"/>
      <c r="AI38" s="51"/>
      <c r="AJ38" s="51"/>
      <c r="AK38" s="51"/>
      <c r="AL38" s="51"/>
      <c r="AM38" s="51"/>
      <c r="AN38" s="51"/>
      <c r="AO38" s="51"/>
      <c r="AP38" s="54"/>
      <c r="AQ38" s="54"/>
      <c r="AR38" s="55"/>
      <c r="AS38" s="1"/>
    </row>
    <row r="39" spans="1:45" ht="8.1" customHeight="1" x14ac:dyDescent="0.3">
      <c r="A39" s="1"/>
      <c r="B39" s="120"/>
      <c r="C39" s="121"/>
      <c r="D39" s="121"/>
      <c r="E39" s="121"/>
      <c r="F39" s="121"/>
      <c r="G39" s="90"/>
      <c r="H39" s="94"/>
      <c r="I39" s="94"/>
      <c r="J39" s="94"/>
      <c r="K39" s="94"/>
      <c r="L39" s="94"/>
      <c r="M39" s="89"/>
      <c r="N39" s="89"/>
      <c r="O39" s="89"/>
      <c r="P39" s="89"/>
      <c r="Q39" s="90"/>
      <c r="R39" s="93"/>
      <c r="S39" s="94"/>
      <c r="T39" s="95"/>
      <c r="U39" s="125"/>
      <c r="V39" s="125"/>
      <c r="W39" s="89"/>
      <c r="X39" s="90"/>
      <c r="Y39" s="105"/>
      <c r="Z39" s="106"/>
      <c r="AA39" s="107"/>
      <c r="AB39" s="109"/>
      <c r="AC39" s="109"/>
      <c r="AD39" s="109"/>
      <c r="AE39" s="109"/>
      <c r="AF39" s="109"/>
      <c r="AG39" s="109"/>
      <c r="AH39" s="51"/>
      <c r="AI39" s="51"/>
      <c r="AJ39" s="51"/>
      <c r="AK39" s="51"/>
      <c r="AL39" s="51"/>
      <c r="AM39" s="51"/>
      <c r="AN39" s="51"/>
      <c r="AO39" s="51"/>
      <c r="AP39" s="54"/>
      <c r="AQ39" s="54"/>
      <c r="AR39" s="55"/>
      <c r="AS39" s="1"/>
    </row>
    <row r="40" spans="1:45" ht="8.1" customHeight="1" x14ac:dyDescent="0.3">
      <c r="A40" s="1"/>
      <c r="B40" s="120"/>
      <c r="C40" s="121"/>
      <c r="D40" s="121"/>
      <c r="E40" s="121"/>
      <c r="F40" s="121"/>
      <c r="G40" s="67"/>
      <c r="H40" s="59"/>
      <c r="I40" s="59"/>
      <c r="J40" s="59"/>
      <c r="K40" s="59"/>
      <c r="L40" s="59"/>
      <c r="M40" s="66"/>
      <c r="N40" s="66"/>
      <c r="O40" s="66"/>
      <c r="P40" s="66"/>
      <c r="Q40" s="67"/>
      <c r="R40" s="58"/>
      <c r="S40" s="59"/>
      <c r="T40" s="60"/>
      <c r="U40" s="65"/>
      <c r="V40" s="65"/>
      <c r="W40" s="66"/>
      <c r="X40" s="67"/>
      <c r="Y40" s="72"/>
      <c r="Z40" s="73"/>
      <c r="AA40" s="74"/>
      <c r="AB40" s="79"/>
      <c r="AC40" s="79"/>
      <c r="AD40" s="79"/>
      <c r="AE40" s="79"/>
      <c r="AF40" s="79"/>
      <c r="AG40" s="79"/>
      <c r="AH40" s="126"/>
      <c r="AI40" s="126"/>
      <c r="AJ40" s="126"/>
      <c r="AK40" s="126"/>
      <c r="AL40" s="126"/>
      <c r="AM40" s="126"/>
      <c r="AN40" s="126"/>
      <c r="AO40" s="126"/>
      <c r="AP40" s="117"/>
      <c r="AQ40" s="117"/>
      <c r="AR40" s="118"/>
      <c r="AS40" s="1"/>
    </row>
    <row r="41" spans="1:45" ht="8.1" customHeight="1" x14ac:dyDescent="0.3">
      <c r="A41" s="1"/>
      <c r="B41" s="120"/>
      <c r="C41" s="121"/>
      <c r="D41" s="121"/>
      <c r="E41" s="121"/>
      <c r="F41" s="121"/>
      <c r="G41" s="56" t="s">
        <v>20</v>
      </c>
      <c r="H41" s="29"/>
      <c r="I41" s="29"/>
      <c r="J41" s="29"/>
      <c r="K41" s="29"/>
      <c r="L41" s="29"/>
      <c r="M41" s="69" t="s">
        <v>21</v>
      </c>
      <c r="N41" s="69"/>
      <c r="O41" s="69"/>
      <c r="P41" s="69"/>
      <c r="Q41" s="56"/>
      <c r="R41" s="61"/>
      <c r="S41" s="29"/>
      <c r="T41" s="62"/>
      <c r="U41" s="119">
        <v>1096</v>
      </c>
      <c r="V41" s="119"/>
      <c r="W41" s="69"/>
      <c r="X41" s="56"/>
      <c r="Y41" s="75" t="s">
        <v>19</v>
      </c>
      <c r="Z41" s="8"/>
      <c r="AA41" s="76"/>
      <c r="AB41" s="80"/>
      <c r="AC41" s="80"/>
      <c r="AD41" s="80"/>
      <c r="AE41" s="80"/>
      <c r="AF41" s="80"/>
      <c r="AG41" s="80"/>
      <c r="AH41" s="48">
        <f>U41*AB41</f>
        <v>0</v>
      </c>
      <c r="AI41" s="48"/>
      <c r="AJ41" s="48"/>
      <c r="AK41" s="48"/>
      <c r="AL41" s="48"/>
      <c r="AM41" s="48"/>
      <c r="AN41" s="48"/>
      <c r="AO41" s="48"/>
      <c r="AP41" s="110"/>
      <c r="AQ41" s="110"/>
      <c r="AR41" s="111"/>
      <c r="AS41" s="1"/>
    </row>
    <row r="42" spans="1:45" ht="8.1" customHeight="1" x14ac:dyDescent="0.3">
      <c r="A42" s="1"/>
      <c r="B42" s="120"/>
      <c r="C42" s="121"/>
      <c r="D42" s="121"/>
      <c r="E42" s="121"/>
      <c r="F42" s="121"/>
      <c r="G42" s="56"/>
      <c r="H42" s="29"/>
      <c r="I42" s="29"/>
      <c r="J42" s="29"/>
      <c r="K42" s="29"/>
      <c r="L42" s="29"/>
      <c r="M42" s="69"/>
      <c r="N42" s="69"/>
      <c r="O42" s="69"/>
      <c r="P42" s="69"/>
      <c r="Q42" s="56"/>
      <c r="R42" s="61"/>
      <c r="S42" s="29"/>
      <c r="T42" s="62"/>
      <c r="U42" s="68"/>
      <c r="V42" s="68"/>
      <c r="W42" s="69"/>
      <c r="X42" s="56"/>
      <c r="Y42" s="75"/>
      <c r="Z42" s="8"/>
      <c r="AA42" s="76"/>
      <c r="AB42" s="80"/>
      <c r="AC42" s="80"/>
      <c r="AD42" s="80"/>
      <c r="AE42" s="80"/>
      <c r="AF42" s="80"/>
      <c r="AG42" s="80"/>
      <c r="AH42" s="48"/>
      <c r="AI42" s="48"/>
      <c r="AJ42" s="48"/>
      <c r="AK42" s="48"/>
      <c r="AL42" s="48"/>
      <c r="AM42" s="48"/>
      <c r="AN42" s="48"/>
      <c r="AO42" s="48"/>
      <c r="AP42" s="110"/>
      <c r="AQ42" s="110"/>
      <c r="AR42" s="111"/>
      <c r="AS42" s="1"/>
    </row>
    <row r="43" spans="1:45" ht="8.1" customHeight="1" x14ac:dyDescent="0.3">
      <c r="A43" s="1"/>
      <c r="B43" s="120"/>
      <c r="C43" s="121"/>
      <c r="D43" s="121"/>
      <c r="E43" s="121"/>
      <c r="F43" s="121"/>
      <c r="G43" s="56"/>
      <c r="H43" s="29"/>
      <c r="I43" s="29"/>
      <c r="J43" s="29"/>
      <c r="K43" s="29"/>
      <c r="L43" s="29"/>
      <c r="M43" s="69"/>
      <c r="N43" s="69"/>
      <c r="O43" s="69"/>
      <c r="P43" s="69"/>
      <c r="Q43" s="56"/>
      <c r="R43" s="61"/>
      <c r="S43" s="29"/>
      <c r="T43" s="62"/>
      <c r="U43" s="68"/>
      <c r="V43" s="68"/>
      <c r="W43" s="69"/>
      <c r="X43" s="56"/>
      <c r="Y43" s="75"/>
      <c r="Z43" s="8"/>
      <c r="AA43" s="76"/>
      <c r="AB43" s="80"/>
      <c r="AC43" s="80"/>
      <c r="AD43" s="80"/>
      <c r="AE43" s="80"/>
      <c r="AF43" s="80"/>
      <c r="AG43" s="80"/>
      <c r="AH43" s="48"/>
      <c r="AI43" s="48"/>
      <c r="AJ43" s="48"/>
      <c r="AK43" s="48"/>
      <c r="AL43" s="48"/>
      <c r="AM43" s="48"/>
      <c r="AN43" s="48"/>
      <c r="AO43" s="48"/>
      <c r="AP43" s="110"/>
      <c r="AQ43" s="110"/>
      <c r="AR43" s="111"/>
      <c r="AS43" s="1"/>
    </row>
    <row r="44" spans="1:45" ht="8.1" customHeight="1" x14ac:dyDescent="0.3">
      <c r="A44" s="1"/>
      <c r="B44" s="120"/>
      <c r="C44" s="121"/>
      <c r="D44" s="121"/>
      <c r="E44" s="121"/>
      <c r="F44" s="121"/>
      <c r="G44" s="56"/>
      <c r="H44" s="29"/>
      <c r="I44" s="29"/>
      <c r="J44" s="29"/>
      <c r="K44" s="29"/>
      <c r="L44" s="29"/>
      <c r="M44" s="69"/>
      <c r="N44" s="69"/>
      <c r="O44" s="69"/>
      <c r="P44" s="69"/>
      <c r="Q44" s="56"/>
      <c r="R44" s="61"/>
      <c r="S44" s="29"/>
      <c r="T44" s="62"/>
      <c r="U44" s="68"/>
      <c r="V44" s="68"/>
      <c r="W44" s="69"/>
      <c r="X44" s="56"/>
      <c r="Y44" s="75"/>
      <c r="Z44" s="8"/>
      <c r="AA44" s="76"/>
      <c r="AB44" s="80"/>
      <c r="AC44" s="80"/>
      <c r="AD44" s="80"/>
      <c r="AE44" s="80"/>
      <c r="AF44" s="80"/>
      <c r="AG44" s="80"/>
      <c r="AH44" s="48"/>
      <c r="AI44" s="48"/>
      <c r="AJ44" s="48"/>
      <c r="AK44" s="48"/>
      <c r="AL44" s="48"/>
      <c r="AM44" s="48"/>
      <c r="AN44" s="48"/>
      <c r="AO44" s="48"/>
      <c r="AP44" s="110"/>
      <c r="AQ44" s="110"/>
      <c r="AR44" s="111"/>
      <c r="AS44" s="1"/>
    </row>
    <row r="45" spans="1:45" ht="8.1" customHeight="1" x14ac:dyDescent="0.3">
      <c r="A45" s="1"/>
      <c r="B45" s="120"/>
      <c r="C45" s="121"/>
      <c r="D45" s="121"/>
      <c r="E45" s="121"/>
      <c r="F45" s="121"/>
      <c r="G45" s="115" t="s">
        <v>22</v>
      </c>
      <c r="H45" s="116"/>
      <c r="I45" s="116"/>
      <c r="J45" s="116"/>
      <c r="K45" s="116"/>
      <c r="L45" s="116"/>
      <c r="M45" s="69" t="s">
        <v>23</v>
      </c>
      <c r="N45" s="69"/>
      <c r="O45" s="69"/>
      <c r="P45" s="69"/>
      <c r="Q45" s="56"/>
      <c r="R45" s="61"/>
      <c r="S45" s="29"/>
      <c r="T45" s="62"/>
      <c r="U45" s="112">
        <v>199.61999999999998</v>
      </c>
      <c r="V45" s="112"/>
      <c r="W45" s="69"/>
      <c r="X45" s="56"/>
      <c r="Y45" s="75" t="s">
        <v>24</v>
      </c>
      <c r="Z45" s="8"/>
      <c r="AA45" s="76"/>
      <c r="AB45" s="80"/>
      <c r="AC45" s="80"/>
      <c r="AD45" s="80"/>
      <c r="AE45" s="80"/>
      <c r="AF45" s="80"/>
      <c r="AG45" s="80"/>
      <c r="AH45" s="48">
        <f>U45*AB45</f>
        <v>0</v>
      </c>
      <c r="AI45" s="48"/>
      <c r="AJ45" s="48"/>
      <c r="AK45" s="48"/>
      <c r="AL45" s="48"/>
      <c r="AM45" s="48"/>
      <c r="AN45" s="48"/>
      <c r="AO45" s="48"/>
      <c r="AP45" s="110"/>
      <c r="AQ45" s="110"/>
      <c r="AR45" s="111"/>
      <c r="AS45" s="1"/>
    </row>
    <row r="46" spans="1:45" ht="8.1" customHeight="1" x14ac:dyDescent="0.3">
      <c r="A46" s="1"/>
      <c r="B46" s="120"/>
      <c r="C46" s="121"/>
      <c r="D46" s="121"/>
      <c r="E46" s="121"/>
      <c r="F46" s="121"/>
      <c r="G46" s="115"/>
      <c r="H46" s="116"/>
      <c r="I46" s="116"/>
      <c r="J46" s="116"/>
      <c r="K46" s="116"/>
      <c r="L46" s="116"/>
      <c r="M46" s="69"/>
      <c r="N46" s="69"/>
      <c r="O46" s="69"/>
      <c r="P46" s="69"/>
      <c r="Q46" s="56"/>
      <c r="R46" s="61"/>
      <c r="S46" s="29"/>
      <c r="T46" s="62"/>
      <c r="U46" s="68"/>
      <c r="V46" s="68"/>
      <c r="W46" s="69"/>
      <c r="X46" s="56"/>
      <c r="Y46" s="75"/>
      <c r="Z46" s="8"/>
      <c r="AA46" s="76"/>
      <c r="AB46" s="80"/>
      <c r="AC46" s="80"/>
      <c r="AD46" s="80"/>
      <c r="AE46" s="80"/>
      <c r="AF46" s="80"/>
      <c r="AG46" s="80"/>
      <c r="AH46" s="48"/>
      <c r="AI46" s="48"/>
      <c r="AJ46" s="48"/>
      <c r="AK46" s="48"/>
      <c r="AL46" s="48"/>
      <c r="AM46" s="48"/>
      <c r="AN46" s="48"/>
      <c r="AO46" s="48"/>
      <c r="AP46" s="110"/>
      <c r="AQ46" s="110"/>
      <c r="AR46" s="111"/>
      <c r="AS46" s="1"/>
    </row>
    <row r="47" spans="1:45" ht="8.1" customHeight="1" x14ac:dyDescent="0.3">
      <c r="A47" s="1"/>
      <c r="B47" s="120"/>
      <c r="C47" s="121"/>
      <c r="D47" s="121"/>
      <c r="E47" s="121"/>
      <c r="F47" s="121"/>
      <c r="G47" s="115"/>
      <c r="H47" s="116"/>
      <c r="I47" s="116"/>
      <c r="J47" s="116"/>
      <c r="K47" s="116"/>
      <c r="L47" s="116"/>
      <c r="M47" s="69"/>
      <c r="N47" s="69"/>
      <c r="O47" s="69"/>
      <c r="P47" s="69"/>
      <c r="Q47" s="56"/>
      <c r="R47" s="61"/>
      <c r="S47" s="29"/>
      <c r="T47" s="62"/>
      <c r="U47" s="68"/>
      <c r="V47" s="68"/>
      <c r="W47" s="69"/>
      <c r="X47" s="56"/>
      <c r="Y47" s="75"/>
      <c r="Z47" s="8"/>
      <c r="AA47" s="76"/>
      <c r="AB47" s="80"/>
      <c r="AC47" s="80"/>
      <c r="AD47" s="80"/>
      <c r="AE47" s="80"/>
      <c r="AF47" s="80"/>
      <c r="AG47" s="80"/>
      <c r="AH47" s="48"/>
      <c r="AI47" s="48"/>
      <c r="AJ47" s="48"/>
      <c r="AK47" s="48"/>
      <c r="AL47" s="48"/>
      <c r="AM47" s="48"/>
      <c r="AN47" s="48"/>
      <c r="AO47" s="48"/>
      <c r="AP47" s="110"/>
      <c r="AQ47" s="110"/>
      <c r="AR47" s="111"/>
      <c r="AS47" s="1"/>
    </row>
    <row r="48" spans="1:45" ht="8.1" customHeight="1" x14ac:dyDescent="0.3">
      <c r="A48" s="1"/>
      <c r="B48" s="120"/>
      <c r="C48" s="121"/>
      <c r="D48" s="121"/>
      <c r="E48" s="121"/>
      <c r="F48" s="121"/>
      <c r="G48" s="115"/>
      <c r="H48" s="116"/>
      <c r="I48" s="116"/>
      <c r="J48" s="116"/>
      <c r="K48" s="116"/>
      <c r="L48" s="116"/>
      <c r="M48" s="69"/>
      <c r="N48" s="69"/>
      <c r="O48" s="69"/>
      <c r="P48" s="69"/>
      <c r="Q48" s="56"/>
      <c r="R48" s="61"/>
      <c r="S48" s="29"/>
      <c r="T48" s="62"/>
      <c r="U48" s="68"/>
      <c r="V48" s="68"/>
      <c r="W48" s="69"/>
      <c r="X48" s="56"/>
      <c r="Y48" s="75"/>
      <c r="Z48" s="8"/>
      <c r="AA48" s="76"/>
      <c r="AB48" s="80"/>
      <c r="AC48" s="80"/>
      <c r="AD48" s="80"/>
      <c r="AE48" s="80"/>
      <c r="AF48" s="80"/>
      <c r="AG48" s="80"/>
      <c r="AH48" s="48"/>
      <c r="AI48" s="48"/>
      <c r="AJ48" s="48"/>
      <c r="AK48" s="48"/>
      <c r="AL48" s="48"/>
      <c r="AM48" s="48"/>
      <c r="AN48" s="48"/>
      <c r="AO48" s="48"/>
      <c r="AP48" s="110"/>
      <c r="AQ48" s="110"/>
      <c r="AR48" s="111"/>
      <c r="AS48" s="1"/>
    </row>
    <row r="49" spans="1:45" ht="8.1" customHeight="1" x14ac:dyDescent="0.3">
      <c r="A49" s="1"/>
      <c r="B49" s="120"/>
      <c r="C49" s="121"/>
      <c r="D49" s="121"/>
      <c r="E49" s="121"/>
      <c r="F49" s="121"/>
      <c r="G49" s="115"/>
      <c r="H49" s="116"/>
      <c r="I49" s="116"/>
      <c r="J49" s="116"/>
      <c r="K49" s="116"/>
      <c r="L49" s="116"/>
      <c r="M49" s="69" t="s">
        <v>25</v>
      </c>
      <c r="N49" s="69"/>
      <c r="O49" s="69"/>
      <c r="P49" s="69"/>
      <c r="Q49" s="56"/>
      <c r="R49" s="61"/>
      <c r="S49" s="29"/>
      <c r="T49" s="62"/>
      <c r="U49" s="112">
        <v>199.5</v>
      </c>
      <c r="V49" s="112"/>
      <c r="W49" s="113"/>
      <c r="X49" s="114"/>
      <c r="Y49" s="75" t="s">
        <v>24</v>
      </c>
      <c r="Z49" s="8"/>
      <c r="AA49" s="76"/>
      <c r="AB49" s="80"/>
      <c r="AC49" s="80"/>
      <c r="AD49" s="80"/>
      <c r="AE49" s="80"/>
      <c r="AF49" s="80"/>
      <c r="AG49" s="80"/>
      <c r="AH49" s="48">
        <f>U49*AB49</f>
        <v>0</v>
      </c>
      <c r="AI49" s="48"/>
      <c r="AJ49" s="48"/>
      <c r="AK49" s="48"/>
      <c r="AL49" s="48"/>
      <c r="AM49" s="48"/>
      <c r="AN49" s="48"/>
      <c r="AO49" s="48"/>
      <c r="AP49" s="110"/>
      <c r="AQ49" s="110"/>
      <c r="AR49" s="111"/>
      <c r="AS49" s="1"/>
    </row>
    <row r="50" spans="1:45" ht="8.1" customHeight="1" x14ac:dyDescent="0.3">
      <c r="A50" s="1"/>
      <c r="B50" s="120"/>
      <c r="C50" s="121"/>
      <c r="D50" s="121"/>
      <c r="E50" s="121"/>
      <c r="F50" s="121"/>
      <c r="G50" s="115"/>
      <c r="H50" s="116"/>
      <c r="I50" s="116"/>
      <c r="J50" s="116"/>
      <c r="K50" s="116"/>
      <c r="L50" s="116"/>
      <c r="M50" s="69"/>
      <c r="N50" s="69"/>
      <c r="O50" s="69"/>
      <c r="P50" s="69"/>
      <c r="Q50" s="56"/>
      <c r="R50" s="61"/>
      <c r="S50" s="29"/>
      <c r="T50" s="62"/>
      <c r="U50" s="112"/>
      <c r="V50" s="112"/>
      <c r="W50" s="113"/>
      <c r="X50" s="114"/>
      <c r="Y50" s="75"/>
      <c r="Z50" s="8"/>
      <c r="AA50" s="76"/>
      <c r="AB50" s="80"/>
      <c r="AC50" s="80"/>
      <c r="AD50" s="80"/>
      <c r="AE50" s="80"/>
      <c r="AF50" s="80"/>
      <c r="AG50" s="80"/>
      <c r="AH50" s="48"/>
      <c r="AI50" s="48"/>
      <c r="AJ50" s="48"/>
      <c r="AK50" s="48"/>
      <c r="AL50" s="48"/>
      <c r="AM50" s="48"/>
      <c r="AN50" s="48"/>
      <c r="AO50" s="48"/>
      <c r="AP50" s="110"/>
      <c r="AQ50" s="110"/>
      <c r="AR50" s="111"/>
      <c r="AS50" s="1"/>
    </row>
    <row r="51" spans="1:45" ht="8.1" customHeight="1" x14ac:dyDescent="0.3">
      <c r="A51" s="1"/>
      <c r="B51" s="120"/>
      <c r="C51" s="121"/>
      <c r="D51" s="121"/>
      <c r="E51" s="121"/>
      <c r="F51" s="121"/>
      <c r="G51" s="115"/>
      <c r="H51" s="116"/>
      <c r="I51" s="116"/>
      <c r="J51" s="116"/>
      <c r="K51" s="116"/>
      <c r="L51" s="116"/>
      <c r="M51" s="69"/>
      <c r="N51" s="69"/>
      <c r="O51" s="69"/>
      <c r="P51" s="69"/>
      <c r="Q51" s="56"/>
      <c r="R51" s="61"/>
      <c r="S51" s="29"/>
      <c r="T51" s="62"/>
      <c r="U51" s="112"/>
      <c r="V51" s="112"/>
      <c r="W51" s="113"/>
      <c r="X51" s="114"/>
      <c r="Y51" s="75"/>
      <c r="Z51" s="8"/>
      <c r="AA51" s="76"/>
      <c r="AB51" s="80"/>
      <c r="AC51" s="80"/>
      <c r="AD51" s="80"/>
      <c r="AE51" s="80"/>
      <c r="AF51" s="80"/>
      <c r="AG51" s="80"/>
      <c r="AH51" s="48"/>
      <c r="AI51" s="48"/>
      <c r="AJ51" s="48"/>
      <c r="AK51" s="48"/>
      <c r="AL51" s="48"/>
      <c r="AM51" s="48"/>
      <c r="AN51" s="48"/>
      <c r="AO51" s="48"/>
      <c r="AP51" s="110"/>
      <c r="AQ51" s="110"/>
      <c r="AR51" s="111"/>
      <c r="AS51" s="1"/>
    </row>
    <row r="52" spans="1:45" ht="8.1" customHeight="1" x14ac:dyDescent="0.3">
      <c r="A52" s="1"/>
      <c r="B52" s="120"/>
      <c r="C52" s="121"/>
      <c r="D52" s="121"/>
      <c r="E52" s="121"/>
      <c r="F52" s="121"/>
      <c r="G52" s="115"/>
      <c r="H52" s="116"/>
      <c r="I52" s="116"/>
      <c r="J52" s="116"/>
      <c r="K52" s="116"/>
      <c r="L52" s="116"/>
      <c r="M52" s="69"/>
      <c r="N52" s="69"/>
      <c r="O52" s="69"/>
      <c r="P52" s="69"/>
      <c r="Q52" s="56"/>
      <c r="R52" s="61"/>
      <c r="S52" s="29"/>
      <c r="T52" s="62"/>
      <c r="U52" s="112"/>
      <c r="V52" s="112"/>
      <c r="W52" s="113"/>
      <c r="X52" s="114"/>
      <c r="Y52" s="75"/>
      <c r="Z52" s="8"/>
      <c r="AA52" s="76"/>
      <c r="AB52" s="80"/>
      <c r="AC52" s="80"/>
      <c r="AD52" s="80"/>
      <c r="AE52" s="80"/>
      <c r="AF52" s="80"/>
      <c r="AG52" s="80"/>
      <c r="AH52" s="48"/>
      <c r="AI52" s="48"/>
      <c r="AJ52" s="48"/>
      <c r="AK52" s="48"/>
      <c r="AL52" s="48"/>
      <c r="AM52" s="48"/>
      <c r="AN52" s="48"/>
      <c r="AO52" s="48"/>
      <c r="AP52" s="110"/>
      <c r="AQ52" s="110"/>
      <c r="AR52" s="111"/>
      <c r="AS52" s="1"/>
    </row>
    <row r="53" spans="1:45" ht="8.1" customHeight="1" x14ac:dyDescent="0.3">
      <c r="A53" s="1"/>
      <c r="B53" s="120"/>
      <c r="C53" s="121"/>
      <c r="D53" s="121"/>
      <c r="E53" s="121"/>
      <c r="F53" s="121"/>
      <c r="G53" s="56" t="s">
        <v>26</v>
      </c>
      <c r="H53" s="29"/>
      <c r="I53" s="29"/>
      <c r="J53" s="29"/>
      <c r="K53" s="29"/>
      <c r="L53" s="29"/>
      <c r="M53" s="88" t="s">
        <v>27</v>
      </c>
      <c r="N53" s="88"/>
      <c r="O53" s="88"/>
      <c r="P53" s="88"/>
      <c r="Q53" s="86"/>
      <c r="R53" s="91"/>
      <c r="S53" s="87"/>
      <c r="T53" s="92"/>
      <c r="U53" s="96">
        <v>1460</v>
      </c>
      <c r="V53" s="96"/>
      <c r="W53" s="97"/>
      <c r="X53" s="98"/>
      <c r="Y53" s="102" t="s">
        <v>19</v>
      </c>
      <c r="Z53" s="103"/>
      <c r="AA53" s="104"/>
      <c r="AB53" s="108"/>
      <c r="AC53" s="108"/>
      <c r="AD53" s="108"/>
      <c r="AE53" s="108"/>
      <c r="AF53" s="108"/>
      <c r="AG53" s="108"/>
      <c r="AH53" s="50">
        <f>U53*AB53</f>
        <v>0</v>
      </c>
      <c r="AI53" s="50"/>
      <c r="AJ53" s="50"/>
      <c r="AK53" s="50"/>
      <c r="AL53" s="50"/>
      <c r="AM53" s="50"/>
      <c r="AN53" s="50"/>
      <c r="AO53" s="50"/>
      <c r="AP53" s="52"/>
      <c r="AQ53" s="52"/>
      <c r="AR53" s="53"/>
      <c r="AS53" s="1"/>
    </row>
    <row r="54" spans="1:45" ht="8.1" customHeight="1" x14ac:dyDescent="0.3">
      <c r="A54" s="1"/>
      <c r="B54" s="120"/>
      <c r="C54" s="121"/>
      <c r="D54" s="121"/>
      <c r="E54" s="121"/>
      <c r="F54" s="121"/>
      <c r="G54" s="56"/>
      <c r="H54" s="29"/>
      <c r="I54" s="29"/>
      <c r="J54" s="29"/>
      <c r="K54" s="29"/>
      <c r="L54" s="29"/>
      <c r="M54" s="89"/>
      <c r="N54" s="89"/>
      <c r="O54" s="89"/>
      <c r="P54" s="89"/>
      <c r="Q54" s="90"/>
      <c r="R54" s="93"/>
      <c r="S54" s="94"/>
      <c r="T54" s="95"/>
      <c r="U54" s="99"/>
      <c r="V54" s="99"/>
      <c r="W54" s="100"/>
      <c r="X54" s="101"/>
      <c r="Y54" s="105"/>
      <c r="Z54" s="106"/>
      <c r="AA54" s="107"/>
      <c r="AB54" s="109"/>
      <c r="AC54" s="109"/>
      <c r="AD54" s="109"/>
      <c r="AE54" s="109"/>
      <c r="AF54" s="109"/>
      <c r="AG54" s="109"/>
      <c r="AH54" s="51"/>
      <c r="AI54" s="51"/>
      <c r="AJ54" s="51"/>
      <c r="AK54" s="51"/>
      <c r="AL54" s="51"/>
      <c r="AM54" s="51"/>
      <c r="AN54" s="51"/>
      <c r="AO54" s="51"/>
      <c r="AP54" s="54"/>
      <c r="AQ54" s="54"/>
      <c r="AR54" s="55"/>
      <c r="AS54" s="1"/>
    </row>
    <row r="55" spans="1:45" ht="8.1" customHeight="1" x14ac:dyDescent="0.3">
      <c r="A55" s="1"/>
      <c r="B55" s="120"/>
      <c r="C55" s="121"/>
      <c r="D55" s="121"/>
      <c r="E55" s="121"/>
      <c r="F55" s="121"/>
      <c r="G55" s="56"/>
      <c r="H55" s="29"/>
      <c r="I55" s="29"/>
      <c r="J55" s="29"/>
      <c r="K55" s="29"/>
      <c r="L55" s="29"/>
      <c r="M55" s="89"/>
      <c r="N55" s="89"/>
      <c r="O55" s="89"/>
      <c r="P55" s="89"/>
      <c r="Q55" s="90"/>
      <c r="R55" s="93"/>
      <c r="S55" s="94"/>
      <c r="T55" s="95"/>
      <c r="U55" s="99"/>
      <c r="V55" s="99"/>
      <c r="W55" s="100"/>
      <c r="X55" s="101"/>
      <c r="Y55" s="105"/>
      <c r="Z55" s="106"/>
      <c r="AA55" s="107"/>
      <c r="AB55" s="109"/>
      <c r="AC55" s="109"/>
      <c r="AD55" s="109"/>
      <c r="AE55" s="109"/>
      <c r="AF55" s="109"/>
      <c r="AG55" s="109"/>
      <c r="AH55" s="51"/>
      <c r="AI55" s="51"/>
      <c r="AJ55" s="51"/>
      <c r="AK55" s="51"/>
      <c r="AL55" s="51"/>
      <c r="AM55" s="51"/>
      <c r="AN55" s="51"/>
      <c r="AO55" s="51"/>
      <c r="AP55" s="54"/>
      <c r="AQ55" s="54"/>
      <c r="AR55" s="55"/>
      <c r="AS55" s="1"/>
    </row>
    <row r="56" spans="1:45" ht="8.1" customHeight="1" x14ac:dyDescent="0.3">
      <c r="A56" s="1"/>
      <c r="B56" s="120"/>
      <c r="C56" s="121"/>
      <c r="D56" s="121"/>
      <c r="E56" s="121"/>
      <c r="F56" s="121"/>
      <c r="G56" s="86"/>
      <c r="H56" s="87"/>
      <c r="I56" s="87"/>
      <c r="J56" s="87"/>
      <c r="K56" s="87"/>
      <c r="L56" s="87"/>
      <c r="M56" s="89"/>
      <c r="N56" s="89"/>
      <c r="O56" s="89"/>
      <c r="P56" s="89"/>
      <c r="Q56" s="90"/>
      <c r="R56" s="93"/>
      <c r="S56" s="94"/>
      <c r="T56" s="95"/>
      <c r="U56" s="99"/>
      <c r="V56" s="99"/>
      <c r="W56" s="100"/>
      <c r="X56" s="101"/>
      <c r="Y56" s="105"/>
      <c r="Z56" s="106"/>
      <c r="AA56" s="107"/>
      <c r="AB56" s="109"/>
      <c r="AC56" s="109"/>
      <c r="AD56" s="109"/>
      <c r="AE56" s="109"/>
      <c r="AF56" s="109"/>
      <c r="AG56" s="109"/>
      <c r="AH56" s="51"/>
      <c r="AI56" s="51"/>
      <c r="AJ56" s="51"/>
      <c r="AK56" s="51"/>
      <c r="AL56" s="51"/>
      <c r="AM56" s="51"/>
      <c r="AN56" s="51"/>
      <c r="AO56" s="51"/>
      <c r="AP56" s="54"/>
      <c r="AQ56" s="54"/>
      <c r="AR56" s="55"/>
      <c r="AS56" s="1"/>
    </row>
    <row r="57" spans="1:45" ht="8.1" customHeight="1" x14ac:dyDescent="0.3">
      <c r="A57" s="1"/>
      <c r="B57" s="120"/>
      <c r="C57" s="121"/>
      <c r="D57" s="121"/>
      <c r="E57" s="121"/>
      <c r="F57" s="121"/>
      <c r="G57" s="56" t="s">
        <v>28</v>
      </c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58"/>
      <c r="S57" s="59"/>
      <c r="T57" s="60"/>
      <c r="U57" s="65">
        <v>6</v>
      </c>
      <c r="V57" s="65"/>
      <c r="W57" s="66"/>
      <c r="X57" s="67"/>
      <c r="Y57" s="72" t="s">
        <v>29</v>
      </c>
      <c r="Z57" s="73"/>
      <c r="AA57" s="74"/>
      <c r="AB57" s="79"/>
      <c r="AC57" s="79"/>
      <c r="AD57" s="79"/>
      <c r="AE57" s="79"/>
      <c r="AF57" s="79"/>
      <c r="AG57" s="79"/>
      <c r="AH57" s="48">
        <f>U57*AB57</f>
        <v>0</v>
      </c>
      <c r="AI57" s="48"/>
      <c r="AJ57" s="48"/>
      <c r="AK57" s="48"/>
      <c r="AL57" s="48"/>
      <c r="AM57" s="48"/>
      <c r="AN57" s="48"/>
      <c r="AO57" s="48"/>
      <c r="AP57" s="82"/>
      <c r="AQ57" s="82"/>
      <c r="AR57" s="83"/>
      <c r="AS57" s="1"/>
    </row>
    <row r="58" spans="1:45" ht="8.1" customHeight="1" x14ac:dyDescent="0.3">
      <c r="A58" s="1"/>
      <c r="B58" s="120"/>
      <c r="C58" s="121"/>
      <c r="D58" s="121"/>
      <c r="E58" s="121"/>
      <c r="F58" s="121"/>
      <c r="G58" s="56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61"/>
      <c r="S58" s="29"/>
      <c r="T58" s="62"/>
      <c r="U58" s="68"/>
      <c r="V58" s="68"/>
      <c r="W58" s="69"/>
      <c r="X58" s="56"/>
      <c r="Y58" s="75"/>
      <c r="Z58" s="8"/>
      <c r="AA58" s="76"/>
      <c r="AB58" s="80"/>
      <c r="AC58" s="80"/>
      <c r="AD58" s="80"/>
      <c r="AE58" s="80"/>
      <c r="AF58" s="80"/>
      <c r="AG58" s="80"/>
      <c r="AH58" s="48"/>
      <c r="AI58" s="48"/>
      <c r="AJ58" s="48"/>
      <c r="AK58" s="48"/>
      <c r="AL58" s="48"/>
      <c r="AM58" s="48"/>
      <c r="AN58" s="48"/>
      <c r="AO58" s="48"/>
      <c r="AP58" s="82"/>
      <c r="AQ58" s="82"/>
      <c r="AR58" s="83"/>
      <c r="AS58" s="1"/>
    </row>
    <row r="59" spans="1:45" ht="8.1" customHeight="1" x14ac:dyDescent="0.3">
      <c r="A59" s="1"/>
      <c r="B59" s="120"/>
      <c r="C59" s="121"/>
      <c r="D59" s="121"/>
      <c r="E59" s="121"/>
      <c r="F59" s="121"/>
      <c r="G59" s="56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61"/>
      <c r="S59" s="29"/>
      <c r="T59" s="62"/>
      <c r="U59" s="68"/>
      <c r="V59" s="68"/>
      <c r="W59" s="69"/>
      <c r="X59" s="56"/>
      <c r="Y59" s="75"/>
      <c r="Z59" s="8"/>
      <c r="AA59" s="76"/>
      <c r="AB59" s="80"/>
      <c r="AC59" s="80"/>
      <c r="AD59" s="80"/>
      <c r="AE59" s="80"/>
      <c r="AF59" s="80"/>
      <c r="AG59" s="80"/>
      <c r="AH59" s="48"/>
      <c r="AI59" s="48"/>
      <c r="AJ59" s="48"/>
      <c r="AK59" s="48"/>
      <c r="AL59" s="48"/>
      <c r="AM59" s="48"/>
      <c r="AN59" s="48"/>
      <c r="AO59" s="48"/>
      <c r="AP59" s="82"/>
      <c r="AQ59" s="82"/>
      <c r="AR59" s="83"/>
      <c r="AS59" s="1"/>
    </row>
    <row r="60" spans="1:45" ht="8.1" customHeight="1" x14ac:dyDescent="0.3">
      <c r="A60" s="1"/>
      <c r="B60" s="122"/>
      <c r="C60" s="123"/>
      <c r="D60" s="123"/>
      <c r="E60" s="123"/>
      <c r="F60" s="123"/>
      <c r="G60" s="57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63"/>
      <c r="S60" s="32"/>
      <c r="T60" s="64"/>
      <c r="U60" s="70"/>
      <c r="V60" s="70"/>
      <c r="W60" s="71"/>
      <c r="X60" s="57"/>
      <c r="Y60" s="77"/>
      <c r="Z60" s="11"/>
      <c r="AA60" s="78"/>
      <c r="AB60" s="81"/>
      <c r="AC60" s="81"/>
      <c r="AD60" s="81"/>
      <c r="AE60" s="81"/>
      <c r="AF60" s="81"/>
      <c r="AG60" s="81"/>
      <c r="AH60" s="49"/>
      <c r="AI60" s="49"/>
      <c r="AJ60" s="49"/>
      <c r="AK60" s="49"/>
      <c r="AL60" s="49"/>
      <c r="AM60" s="49"/>
      <c r="AN60" s="49"/>
      <c r="AO60" s="49"/>
      <c r="AP60" s="84"/>
      <c r="AQ60" s="84"/>
      <c r="AR60" s="85"/>
      <c r="AS60" s="1"/>
    </row>
    <row r="61" spans="1:45" ht="8.1" customHeight="1" x14ac:dyDescent="0.3">
      <c r="A61" s="3"/>
      <c r="B61" s="14" t="s">
        <v>34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6"/>
      <c r="R61" s="25"/>
      <c r="S61" s="26"/>
      <c r="T61" s="27"/>
      <c r="U61" s="5"/>
      <c r="V61" s="5"/>
      <c r="W61" s="5"/>
      <c r="X61" s="5"/>
      <c r="Y61" s="25"/>
      <c r="Z61" s="26"/>
      <c r="AA61" s="27"/>
      <c r="AB61" s="44"/>
      <c r="AC61" s="44"/>
      <c r="AD61" s="44"/>
      <c r="AE61" s="44"/>
      <c r="AF61" s="44"/>
      <c r="AG61" s="44"/>
      <c r="AH61" s="47">
        <v>0</v>
      </c>
      <c r="AI61" s="47"/>
      <c r="AJ61" s="47"/>
      <c r="AK61" s="47"/>
      <c r="AL61" s="47"/>
      <c r="AM61" s="47"/>
      <c r="AN61" s="47"/>
      <c r="AO61" s="47"/>
      <c r="AP61" s="5"/>
      <c r="AQ61" s="5"/>
      <c r="AR61" s="6"/>
      <c r="AS61" s="3"/>
    </row>
    <row r="62" spans="1:45" ht="8.1" customHeight="1" x14ac:dyDescent="0.3">
      <c r="A62" s="3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9"/>
      <c r="R62" s="28"/>
      <c r="S62" s="29"/>
      <c r="T62" s="30"/>
      <c r="U62" s="8"/>
      <c r="V62" s="8"/>
      <c r="W62" s="34"/>
      <c r="X62" s="8"/>
      <c r="Y62" s="28"/>
      <c r="Z62" s="29"/>
      <c r="AA62" s="30"/>
      <c r="AB62" s="45"/>
      <c r="AC62" s="45"/>
      <c r="AD62" s="45"/>
      <c r="AE62" s="45"/>
      <c r="AF62" s="45"/>
      <c r="AG62" s="45"/>
      <c r="AH62" s="48"/>
      <c r="AI62" s="48"/>
      <c r="AJ62" s="48"/>
      <c r="AK62" s="48"/>
      <c r="AL62" s="48"/>
      <c r="AM62" s="48"/>
      <c r="AN62" s="48"/>
      <c r="AO62" s="48"/>
      <c r="AP62" s="8"/>
      <c r="AQ62" s="8"/>
      <c r="AR62" s="9"/>
      <c r="AS62" s="3"/>
    </row>
    <row r="63" spans="1:45" ht="8.1" customHeight="1" x14ac:dyDescent="0.3">
      <c r="A63" s="3"/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2"/>
      <c r="R63" s="31"/>
      <c r="S63" s="32"/>
      <c r="T63" s="33"/>
      <c r="U63" s="11"/>
      <c r="V63" s="11"/>
      <c r="W63" s="11"/>
      <c r="X63" s="11"/>
      <c r="Y63" s="31"/>
      <c r="Z63" s="32"/>
      <c r="AA63" s="33"/>
      <c r="AB63" s="46"/>
      <c r="AC63" s="46"/>
      <c r="AD63" s="46"/>
      <c r="AE63" s="46"/>
      <c r="AF63" s="46"/>
      <c r="AG63" s="46"/>
      <c r="AH63" s="49"/>
      <c r="AI63" s="49"/>
      <c r="AJ63" s="49"/>
      <c r="AK63" s="49"/>
      <c r="AL63" s="49"/>
      <c r="AM63" s="49"/>
      <c r="AN63" s="49"/>
      <c r="AO63" s="49"/>
      <c r="AP63" s="11"/>
      <c r="AQ63" s="11"/>
      <c r="AR63" s="12"/>
      <c r="AS63" s="3"/>
    </row>
    <row r="64" spans="1:45" ht="8.1" customHeight="1" x14ac:dyDescent="0.3">
      <c r="A64" s="3"/>
      <c r="B64" s="14" t="s">
        <v>35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6"/>
      <c r="R64" s="25"/>
      <c r="S64" s="26"/>
      <c r="T64" s="27"/>
      <c r="U64" s="5"/>
      <c r="V64" s="5"/>
      <c r="W64" s="5"/>
      <c r="X64" s="5"/>
      <c r="Y64" s="25"/>
      <c r="Z64" s="26"/>
      <c r="AA64" s="27"/>
      <c r="AB64" s="44"/>
      <c r="AC64" s="44"/>
      <c r="AD64" s="44"/>
      <c r="AE64" s="44"/>
      <c r="AF64" s="44"/>
      <c r="AG64" s="44"/>
      <c r="AH64" s="47">
        <v>0</v>
      </c>
      <c r="AI64" s="47"/>
      <c r="AJ64" s="47"/>
      <c r="AK64" s="47"/>
      <c r="AL64" s="47"/>
      <c r="AM64" s="47"/>
      <c r="AN64" s="47"/>
      <c r="AO64" s="47"/>
      <c r="AP64" s="5"/>
      <c r="AQ64" s="5"/>
      <c r="AR64" s="6"/>
      <c r="AS64" s="3"/>
    </row>
    <row r="65" spans="1:45" ht="8.1" customHeight="1" x14ac:dyDescent="0.3">
      <c r="A65" s="3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9"/>
      <c r="R65" s="28"/>
      <c r="S65" s="29"/>
      <c r="T65" s="30"/>
      <c r="U65" s="8"/>
      <c r="V65" s="8"/>
      <c r="W65" s="34"/>
      <c r="X65" s="8"/>
      <c r="Y65" s="28"/>
      <c r="Z65" s="29"/>
      <c r="AA65" s="30"/>
      <c r="AB65" s="45"/>
      <c r="AC65" s="45"/>
      <c r="AD65" s="45"/>
      <c r="AE65" s="45"/>
      <c r="AF65" s="45"/>
      <c r="AG65" s="45"/>
      <c r="AH65" s="48"/>
      <c r="AI65" s="48"/>
      <c r="AJ65" s="48"/>
      <c r="AK65" s="48"/>
      <c r="AL65" s="48"/>
      <c r="AM65" s="48"/>
      <c r="AN65" s="48"/>
      <c r="AO65" s="48"/>
      <c r="AP65" s="8"/>
      <c r="AQ65" s="8"/>
      <c r="AR65" s="9"/>
      <c r="AS65" s="3"/>
    </row>
    <row r="66" spans="1:45" ht="8.1" customHeight="1" x14ac:dyDescent="0.3">
      <c r="A66" s="3"/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2"/>
      <c r="R66" s="31"/>
      <c r="S66" s="32"/>
      <c r="T66" s="33"/>
      <c r="U66" s="11"/>
      <c r="V66" s="11"/>
      <c r="W66" s="11"/>
      <c r="X66" s="11"/>
      <c r="Y66" s="31"/>
      <c r="Z66" s="32"/>
      <c r="AA66" s="33"/>
      <c r="AB66" s="46"/>
      <c r="AC66" s="46"/>
      <c r="AD66" s="46"/>
      <c r="AE66" s="46"/>
      <c r="AF66" s="46"/>
      <c r="AG66" s="46"/>
      <c r="AH66" s="49"/>
      <c r="AI66" s="49"/>
      <c r="AJ66" s="49"/>
      <c r="AK66" s="49"/>
      <c r="AL66" s="49"/>
      <c r="AM66" s="49"/>
      <c r="AN66" s="49"/>
      <c r="AO66" s="49"/>
      <c r="AP66" s="11"/>
      <c r="AQ66" s="11"/>
      <c r="AR66" s="12"/>
      <c r="AS66" s="3"/>
    </row>
    <row r="67" spans="1:45" ht="8.1" customHeight="1" x14ac:dyDescent="0.3">
      <c r="A67" s="3"/>
      <c r="B67" s="23" t="s">
        <v>36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5"/>
      <c r="S67" s="26"/>
      <c r="T67" s="27"/>
      <c r="U67" s="5"/>
      <c r="V67" s="5"/>
      <c r="W67" s="5"/>
      <c r="X67" s="5"/>
      <c r="Y67" s="25"/>
      <c r="Z67" s="26"/>
      <c r="AA67" s="27"/>
      <c r="AB67" s="44"/>
      <c r="AC67" s="44"/>
      <c r="AD67" s="44"/>
      <c r="AE67" s="44"/>
      <c r="AF67" s="44"/>
      <c r="AG67" s="44"/>
      <c r="AH67" s="47">
        <v>0</v>
      </c>
      <c r="AI67" s="47"/>
      <c r="AJ67" s="47"/>
      <c r="AK67" s="47"/>
      <c r="AL67" s="47"/>
      <c r="AM67" s="47"/>
      <c r="AN67" s="47"/>
      <c r="AO67" s="47"/>
      <c r="AP67" s="5"/>
      <c r="AQ67" s="5"/>
      <c r="AR67" s="6"/>
      <c r="AS67" s="3"/>
    </row>
    <row r="68" spans="1:45" ht="8.1" customHeight="1" x14ac:dyDescent="0.3">
      <c r="A68" s="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/>
      <c r="R68" s="28"/>
      <c r="S68" s="29"/>
      <c r="T68" s="30"/>
      <c r="U68" s="8"/>
      <c r="V68" s="8"/>
      <c r="W68" s="34"/>
      <c r="X68" s="8"/>
      <c r="Y68" s="28"/>
      <c r="Z68" s="29"/>
      <c r="AA68" s="30"/>
      <c r="AB68" s="45"/>
      <c r="AC68" s="45"/>
      <c r="AD68" s="45"/>
      <c r="AE68" s="45"/>
      <c r="AF68" s="45"/>
      <c r="AG68" s="45"/>
      <c r="AH68" s="48"/>
      <c r="AI68" s="48"/>
      <c r="AJ68" s="48"/>
      <c r="AK68" s="48"/>
      <c r="AL68" s="48"/>
      <c r="AM68" s="48"/>
      <c r="AN68" s="48"/>
      <c r="AO68" s="48"/>
      <c r="AP68" s="8"/>
      <c r="AQ68" s="8"/>
      <c r="AR68" s="9"/>
      <c r="AS68" s="3"/>
    </row>
    <row r="69" spans="1:45" ht="8.1" customHeight="1" x14ac:dyDescent="0.3">
      <c r="A69" s="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4"/>
      <c r="R69" s="31"/>
      <c r="S69" s="32"/>
      <c r="T69" s="33"/>
      <c r="U69" s="11"/>
      <c r="V69" s="11"/>
      <c r="W69" s="11"/>
      <c r="X69" s="11"/>
      <c r="Y69" s="31"/>
      <c r="Z69" s="32"/>
      <c r="AA69" s="33"/>
      <c r="AB69" s="46"/>
      <c r="AC69" s="46"/>
      <c r="AD69" s="46"/>
      <c r="AE69" s="46"/>
      <c r="AF69" s="46"/>
      <c r="AG69" s="46"/>
      <c r="AH69" s="49"/>
      <c r="AI69" s="49"/>
      <c r="AJ69" s="49"/>
      <c r="AK69" s="49"/>
      <c r="AL69" s="49"/>
      <c r="AM69" s="49"/>
      <c r="AN69" s="49"/>
      <c r="AO69" s="49"/>
      <c r="AP69" s="11"/>
      <c r="AQ69" s="11"/>
      <c r="AR69" s="12"/>
      <c r="AS69" s="3"/>
    </row>
    <row r="70" spans="1:45" ht="8.1" customHeight="1" x14ac:dyDescent="0.3">
      <c r="A70" s="3"/>
      <c r="B70" s="23" t="s">
        <v>37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/>
      <c r="R70" s="25"/>
      <c r="S70" s="26"/>
      <c r="T70" s="27"/>
      <c r="U70" s="5"/>
      <c r="V70" s="5"/>
      <c r="W70" s="5"/>
      <c r="X70" s="6"/>
      <c r="Y70" s="25"/>
      <c r="Z70" s="26"/>
      <c r="AA70" s="27"/>
      <c r="AB70" s="44"/>
      <c r="AC70" s="44"/>
      <c r="AD70" s="44"/>
      <c r="AE70" s="44"/>
      <c r="AF70" s="44"/>
      <c r="AG70" s="44"/>
      <c r="AH70" s="47">
        <v>0</v>
      </c>
      <c r="AI70" s="47"/>
      <c r="AJ70" s="47"/>
      <c r="AK70" s="47"/>
      <c r="AL70" s="47"/>
      <c r="AM70" s="47"/>
      <c r="AN70" s="47"/>
      <c r="AO70" s="47"/>
      <c r="AP70" s="5"/>
      <c r="AQ70" s="5"/>
      <c r="AR70" s="6"/>
      <c r="AS70" s="3"/>
    </row>
    <row r="71" spans="1:45" ht="8.1" customHeight="1" x14ac:dyDescent="0.3">
      <c r="A71" s="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8"/>
      <c r="S71" s="29"/>
      <c r="T71" s="30"/>
      <c r="U71" s="8"/>
      <c r="V71" s="8"/>
      <c r="W71" s="34"/>
      <c r="X71" s="9"/>
      <c r="Y71" s="28"/>
      <c r="Z71" s="29"/>
      <c r="AA71" s="30"/>
      <c r="AB71" s="45"/>
      <c r="AC71" s="45"/>
      <c r="AD71" s="45"/>
      <c r="AE71" s="45"/>
      <c r="AF71" s="45"/>
      <c r="AG71" s="45"/>
      <c r="AH71" s="48"/>
      <c r="AI71" s="48"/>
      <c r="AJ71" s="48"/>
      <c r="AK71" s="48"/>
      <c r="AL71" s="48"/>
      <c r="AM71" s="48"/>
      <c r="AN71" s="48"/>
      <c r="AO71" s="48"/>
      <c r="AP71" s="8"/>
      <c r="AQ71" s="8"/>
      <c r="AR71" s="9"/>
      <c r="AS71" s="3"/>
    </row>
    <row r="72" spans="1:45" ht="8.1" customHeight="1" x14ac:dyDescent="0.3">
      <c r="A72" s="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/>
      <c r="R72" s="31"/>
      <c r="S72" s="32"/>
      <c r="T72" s="33"/>
      <c r="U72" s="11"/>
      <c r="V72" s="11"/>
      <c r="W72" s="11"/>
      <c r="X72" s="12"/>
      <c r="Y72" s="31"/>
      <c r="Z72" s="32"/>
      <c r="AA72" s="33"/>
      <c r="AB72" s="46"/>
      <c r="AC72" s="46"/>
      <c r="AD72" s="46"/>
      <c r="AE72" s="46"/>
      <c r="AF72" s="46"/>
      <c r="AG72" s="46"/>
      <c r="AH72" s="49"/>
      <c r="AI72" s="49"/>
      <c r="AJ72" s="49"/>
      <c r="AK72" s="49"/>
      <c r="AL72" s="49"/>
      <c r="AM72" s="49"/>
      <c r="AN72" s="49"/>
      <c r="AO72" s="49"/>
      <c r="AP72" s="11"/>
      <c r="AQ72" s="11"/>
      <c r="AR72" s="12"/>
      <c r="AS72" s="3"/>
    </row>
    <row r="73" spans="1:45" ht="8.1" customHeight="1" x14ac:dyDescent="0.3">
      <c r="A73" s="3"/>
      <c r="B73" s="23" t="s">
        <v>30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4"/>
      <c r="R73" s="25"/>
      <c r="S73" s="26"/>
      <c r="T73" s="27"/>
      <c r="U73" s="5"/>
      <c r="V73" s="5"/>
      <c r="W73" s="5"/>
      <c r="X73" s="6"/>
      <c r="Y73" s="25"/>
      <c r="Z73" s="26"/>
      <c r="AA73" s="27"/>
      <c r="AB73" s="4"/>
      <c r="AC73" s="5"/>
      <c r="AD73" s="5"/>
      <c r="AE73" s="5"/>
      <c r="AF73" s="5"/>
      <c r="AG73" s="6"/>
      <c r="AH73" s="35">
        <v>0</v>
      </c>
      <c r="AI73" s="36"/>
      <c r="AJ73" s="36"/>
      <c r="AK73" s="36"/>
      <c r="AL73" s="36"/>
      <c r="AM73" s="36"/>
      <c r="AN73" s="36"/>
      <c r="AO73" s="37"/>
      <c r="AP73" s="4"/>
      <c r="AQ73" s="5"/>
      <c r="AR73" s="6"/>
      <c r="AS73" s="3"/>
    </row>
    <row r="74" spans="1:45" ht="8.1" customHeight="1" x14ac:dyDescent="0.3">
      <c r="A74" s="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8"/>
      <c r="S74" s="29"/>
      <c r="T74" s="30"/>
      <c r="U74" s="8"/>
      <c r="V74" s="8"/>
      <c r="W74" s="34"/>
      <c r="X74" s="9"/>
      <c r="Y74" s="28"/>
      <c r="Z74" s="29"/>
      <c r="AA74" s="30"/>
      <c r="AB74" s="7"/>
      <c r="AC74" s="8"/>
      <c r="AD74" s="8"/>
      <c r="AE74" s="34"/>
      <c r="AF74" s="34"/>
      <c r="AG74" s="9"/>
      <c r="AH74" s="38"/>
      <c r="AI74" s="39"/>
      <c r="AJ74" s="39"/>
      <c r="AK74" s="39"/>
      <c r="AL74" s="39"/>
      <c r="AM74" s="39"/>
      <c r="AN74" s="39"/>
      <c r="AO74" s="40"/>
      <c r="AP74" s="7"/>
      <c r="AQ74" s="8"/>
      <c r="AR74" s="9"/>
      <c r="AS74" s="3"/>
    </row>
    <row r="75" spans="1:45" ht="8.1" customHeight="1" x14ac:dyDescent="0.3">
      <c r="A75" s="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  <c r="R75" s="31"/>
      <c r="S75" s="32"/>
      <c r="T75" s="33"/>
      <c r="U75" s="11"/>
      <c r="V75" s="11"/>
      <c r="W75" s="11"/>
      <c r="X75" s="12"/>
      <c r="Y75" s="31"/>
      <c r="Z75" s="32"/>
      <c r="AA75" s="33"/>
      <c r="AB75" s="10"/>
      <c r="AC75" s="11"/>
      <c r="AD75" s="11"/>
      <c r="AE75" s="11"/>
      <c r="AF75" s="11"/>
      <c r="AG75" s="12"/>
      <c r="AH75" s="41"/>
      <c r="AI75" s="42"/>
      <c r="AJ75" s="42"/>
      <c r="AK75" s="42"/>
      <c r="AL75" s="42"/>
      <c r="AM75" s="42"/>
      <c r="AN75" s="42"/>
      <c r="AO75" s="43"/>
      <c r="AP75" s="10"/>
      <c r="AQ75" s="11"/>
      <c r="AR75" s="12"/>
      <c r="AS75" s="3"/>
    </row>
    <row r="76" spans="1:45" ht="8.1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</row>
    <row r="77" spans="1:45" ht="8.1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</row>
    <row r="78" spans="1:45" ht="8.1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13"/>
      <c r="AG78" s="13"/>
      <c r="AH78" s="13"/>
      <c r="AI78" s="13"/>
      <c r="AJ78" s="13"/>
      <c r="AK78" s="13"/>
      <c r="AL78" s="13"/>
      <c r="AM78" s="13"/>
      <c r="AN78" s="3"/>
      <c r="AO78" s="3"/>
      <c r="AP78" s="3"/>
      <c r="AQ78" s="3"/>
      <c r="AR78" s="3"/>
      <c r="AS78" s="3"/>
    </row>
    <row r="79" spans="1:45" ht="8.1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</row>
    <row r="80" spans="1:45" ht="8.1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</row>
    <row r="81" spans="1:45" ht="8.1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</row>
    <row r="82" spans="1:45" ht="8.1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</row>
    <row r="83" spans="1:45" ht="8.1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</row>
  </sheetData>
  <dataConsolidate/>
  <mergeCells count="142">
    <mergeCell ref="B10:Q15"/>
    <mergeCell ref="R10:T15"/>
    <mergeCell ref="U10:X15"/>
    <mergeCell ref="Y10:AA15"/>
    <mergeCell ref="AB10:AO12"/>
    <mergeCell ref="AP10:AR15"/>
    <mergeCell ref="AB13:AG15"/>
    <mergeCell ref="AH13:AO15"/>
    <mergeCell ref="AP16:AR18"/>
    <mergeCell ref="B19:Q21"/>
    <mergeCell ref="R19:T21"/>
    <mergeCell ref="U19:X21"/>
    <mergeCell ref="Y19:AA21"/>
    <mergeCell ref="AB19:AG21"/>
    <mergeCell ref="AH19:AO21"/>
    <mergeCell ref="AP19:AR21"/>
    <mergeCell ref="B16:Q18"/>
    <mergeCell ref="R16:T18"/>
    <mergeCell ref="U16:X18"/>
    <mergeCell ref="Y16:AA18"/>
    <mergeCell ref="AB16:AG18"/>
    <mergeCell ref="AH16:AO18"/>
    <mergeCell ref="AP22:AR24"/>
    <mergeCell ref="B25:Q27"/>
    <mergeCell ref="R25:T27"/>
    <mergeCell ref="U25:X27"/>
    <mergeCell ref="Y25:AA27"/>
    <mergeCell ref="AB25:AG27"/>
    <mergeCell ref="AH25:AO27"/>
    <mergeCell ref="AP25:AR27"/>
    <mergeCell ref="B22:Q24"/>
    <mergeCell ref="R22:T24"/>
    <mergeCell ref="U22:X24"/>
    <mergeCell ref="Y22:AA24"/>
    <mergeCell ref="AB22:AG24"/>
    <mergeCell ref="AH22:AO24"/>
    <mergeCell ref="AP28:AR30"/>
    <mergeCell ref="B31:L33"/>
    <mergeCell ref="M31:Q33"/>
    <mergeCell ref="R31:T33"/>
    <mergeCell ref="U31:X33"/>
    <mergeCell ref="Y31:AA33"/>
    <mergeCell ref="AB31:AG33"/>
    <mergeCell ref="AH31:AO33"/>
    <mergeCell ref="AP31:AR33"/>
    <mergeCell ref="B28:Q30"/>
    <mergeCell ref="R28:T30"/>
    <mergeCell ref="U28:X30"/>
    <mergeCell ref="Y28:AA30"/>
    <mergeCell ref="AB28:AG30"/>
    <mergeCell ref="AH28:AO30"/>
    <mergeCell ref="AH34:AO36"/>
    <mergeCell ref="AP34:AR36"/>
    <mergeCell ref="B37:F60"/>
    <mergeCell ref="G37:L40"/>
    <mergeCell ref="M37:Q40"/>
    <mergeCell ref="R37:T40"/>
    <mergeCell ref="U37:X40"/>
    <mergeCell ref="Y37:AA40"/>
    <mergeCell ref="AB37:AG40"/>
    <mergeCell ref="AH37:AO40"/>
    <mergeCell ref="B34:L36"/>
    <mergeCell ref="M34:Q36"/>
    <mergeCell ref="R34:T36"/>
    <mergeCell ref="U34:X36"/>
    <mergeCell ref="Y34:AA36"/>
    <mergeCell ref="AB34:AG36"/>
    <mergeCell ref="G45:L52"/>
    <mergeCell ref="M45:Q48"/>
    <mergeCell ref="R45:T48"/>
    <mergeCell ref="U45:X48"/>
    <mergeCell ref="Y45:AA48"/>
    <mergeCell ref="AB45:AG48"/>
    <mergeCell ref="AP37:AR40"/>
    <mergeCell ref="G41:L44"/>
    <mergeCell ref="M41:Q44"/>
    <mergeCell ref="R41:T44"/>
    <mergeCell ref="U41:X44"/>
    <mergeCell ref="Y41:AA44"/>
    <mergeCell ref="AB41:AG44"/>
    <mergeCell ref="AH41:AO44"/>
    <mergeCell ref="AP41:AR44"/>
    <mergeCell ref="AH45:AO48"/>
    <mergeCell ref="AP45:AR48"/>
    <mergeCell ref="M49:Q52"/>
    <mergeCell ref="R49:T52"/>
    <mergeCell ref="U49:X52"/>
    <mergeCell ref="Y49:AA52"/>
    <mergeCell ref="AB49:AG52"/>
    <mergeCell ref="AH49:AO52"/>
    <mergeCell ref="AP49:AR52"/>
    <mergeCell ref="AH53:AO56"/>
    <mergeCell ref="AP53:AR56"/>
    <mergeCell ref="G57:Q60"/>
    <mergeCell ref="R57:T60"/>
    <mergeCell ref="U57:X60"/>
    <mergeCell ref="Y57:AA60"/>
    <mergeCell ref="AB57:AG60"/>
    <mergeCell ref="AH57:AO60"/>
    <mergeCell ref="AP57:AR60"/>
    <mergeCell ref="G53:L56"/>
    <mergeCell ref="M53:Q56"/>
    <mergeCell ref="R53:T56"/>
    <mergeCell ref="U53:X56"/>
    <mergeCell ref="Y53:AA56"/>
    <mergeCell ref="AB53:AG56"/>
    <mergeCell ref="AP61:AR63"/>
    <mergeCell ref="R64:T66"/>
    <mergeCell ref="U64:X66"/>
    <mergeCell ref="Y64:AA66"/>
    <mergeCell ref="AB64:AG66"/>
    <mergeCell ref="AH64:AO66"/>
    <mergeCell ref="AP64:AR66"/>
    <mergeCell ref="R61:T63"/>
    <mergeCell ref="U61:X63"/>
    <mergeCell ref="Y61:AA63"/>
    <mergeCell ref="AB61:AG63"/>
    <mergeCell ref="AH61:AO63"/>
    <mergeCell ref="AP73:AR75"/>
    <mergeCell ref="AF78:AM78"/>
    <mergeCell ref="B61:Q63"/>
    <mergeCell ref="B64:Q66"/>
    <mergeCell ref="B73:Q75"/>
    <mergeCell ref="R73:T75"/>
    <mergeCell ref="U73:X75"/>
    <mergeCell ref="Y73:AA75"/>
    <mergeCell ref="AB73:AG75"/>
    <mergeCell ref="AH73:AO75"/>
    <mergeCell ref="AP67:AR69"/>
    <mergeCell ref="B70:Q72"/>
    <mergeCell ref="R70:T72"/>
    <mergeCell ref="U70:X72"/>
    <mergeCell ref="Y70:AA72"/>
    <mergeCell ref="AB70:AG72"/>
    <mergeCell ref="AH70:AO72"/>
    <mergeCell ref="AP70:AR72"/>
    <mergeCell ref="B67:Q69"/>
    <mergeCell ref="R67:T69"/>
    <mergeCell ref="U67:X69"/>
    <mergeCell ref="Y67:AA69"/>
    <mergeCell ref="AB67:AG69"/>
    <mergeCell ref="AH67:AO6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한국수자원공사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SEC</cp:lastModifiedBy>
  <cp:lastPrinted>2012-04-17T06:54:26Z</cp:lastPrinted>
  <dcterms:created xsi:type="dcterms:W3CDTF">2012-04-17T06:48:46Z</dcterms:created>
  <dcterms:modified xsi:type="dcterms:W3CDTF">2012-04-17T07:15:53Z</dcterms:modified>
</cp:coreProperties>
</file>